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9" r:id="rId28"/>
    <sheet name="SEFA NOTES" sheetId="161" r:id="rId29"/>
    <sheet name="SF&amp;QC Sec-1" sheetId="162" r:id="rId30"/>
    <sheet name="Finding 2016-001" sheetId="168" r:id="rId31"/>
    <sheet name="SF&amp;QC Sec-2" sheetId="163" r:id="rId32"/>
    <sheet name="SF&amp;QC Sec-3" sheetId="164" r:id="rId33"/>
    <sheet name="SSPAF" sheetId="165" r:id="rId34"/>
    <sheet name="CAP 2016-001" sheetId="166" r:id="rId35"/>
    <sheet name="AFR16" sheetId="106" state="hidden" r:id="rId36"/>
  </sheets>
  <externalReferences>
    <externalReference r:id="rId37"/>
  </externalReferences>
  <definedNames>
    <definedName name="goof">#REF!</definedName>
    <definedName name="oops">#REF!</definedName>
    <definedName name="_xlnm.Print_Area" localSheetId="21">'DeficitAFRSum Calc 36'!$A$1:$F$19</definedName>
    <definedName name="_xlnm.Print_Area" localSheetId="27">'SEFA 16'!$A$14:$S$133</definedName>
    <definedName name="_xlnm.Print_Area" localSheetId="16">'Shared Outsourced Services 31'!$A$1:$E$46</definedName>
    <definedName name="Print_Area_MI" localSheetId="27">'SEFA 16'!$B$16:$S$96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16'!$A:$C,'SEFA 16'!$1:$13</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7">#REF!</definedName>
    <definedName name="SCHADDRS" localSheetId="28">#REF!</definedName>
    <definedName name="SCHADDRS" localSheetId="25">#REF!</definedName>
    <definedName name="SCHADDRS" localSheetId="29">#REF!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7">#REF!</definedName>
    <definedName name="SCHCTY" localSheetId="28">#REF!</definedName>
    <definedName name="SCHCTY" localSheetId="25">#REF!</definedName>
    <definedName name="SCHCTY" localSheetId="29">#REF!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7">#REF!</definedName>
    <definedName name="SCHNMBR" localSheetId="28">#REF!</definedName>
    <definedName name="SCHNMBR" localSheetId="25">#REF!</definedName>
    <definedName name="SCHNMBR" localSheetId="29">#REF!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7">#REF!</definedName>
    <definedName name="SCHNME" localSheetId="28">#REF!</definedName>
    <definedName name="SCHNME" localSheetId="25">#REF!</definedName>
    <definedName name="SCHNME" localSheetId="29">#REF!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7">#REF!</definedName>
    <definedName name="SUPT" localSheetId="28">#REF!</definedName>
    <definedName name="SUPT" localSheetId="25">#REF!</definedName>
    <definedName name="SUPT" localSheetId="29">#REF!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J31" i="8" l="1"/>
  <c r="O123" i="169"/>
  <c r="M123" i="169"/>
  <c r="K123" i="169"/>
  <c r="I123" i="169"/>
  <c r="I127" i="169" s="1"/>
  <c r="O117" i="169"/>
  <c r="O125" i="169" s="1"/>
  <c r="O127" i="169" s="1"/>
  <c r="M117" i="169"/>
  <c r="M125" i="169" s="1"/>
  <c r="K117" i="169"/>
  <c r="K125" i="169" s="1"/>
  <c r="I117" i="169"/>
  <c r="I125" i="169" s="1"/>
  <c r="G117" i="169"/>
  <c r="G125" i="169" s="1"/>
  <c r="Q116" i="169"/>
  <c r="Q117" i="169" s="1"/>
  <c r="O112" i="169"/>
  <c r="M112" i="169"/>
  <c r="K112" i="169"/>
  <c r="I112" i="169"/>
  <c r="G112" i="169"/>
  <c r="Q110" i="169"/>
  <c r="Q109" i="169"/>
  <c r="Q104" i="169"/>
  <c r="Q103" i="169"/>
  <c r="O96" i="169"/>
  <c r="M96" i="169"/>
  <c r="K96" i="169"/>
  <c r="I96" i="169"/>
  <c r="Q95" i="169"/>
  <c r="Q94" i="169"/>
  <c r="Q93" i="169"/>
  <c r="Q92" i="169"/>
  <c r="Q90" i="169"/>
  <c r="Q89" i="169"/>
  <c r="Q84" i="169"/>
  <c r="Q83" i="169"/>
  <c r="Q78" i="169"/>
  <c r="Q73" i="169"/>
  <c r="Q72" i="169"/>
  <c r="Q70" i="169"/>
  <c r="Q69" i="169"/>
  <c r="Q67" i="169"/>
  <c r="Q66" i="169"/>
  <c r="Q64" i="169"/>
  <c r="Q63" i="169"/>
  <c r="Q61" i="169"/>
  <c r="Q60" i="169"/>
  <c r="Q58" i="169"/>
  <c r="Q57" i="169"/>
  <c r="Q54" i="169"/>
  <c r="Q52" i="169"/>
  <c r="Q51" i="169"/>
  <c r="Q49" i="169"/>
  <c r="Q48" i="169"/>
  <c r="G48" i="169"/>
  <c r="G96" i="169" s="1"/>
  <c r="Q46" i="169"/>
  <c r="Q45" i="169"/>
  <c r="Q43" i="169"/>
  <c r="Q42" i="169"/>
  <c r="M36" i="169"/>
  <c r="M120" i="169" s="1"/>
  <c r="K36" i="169"/>
  <c r="K120" i="169" s="1"/>
  <c r="I36" i="169"/>
  <c r="I120" i="169" s="1"/>
  <c r="G36" i="169"/>
  <c r="Q34" i="169"/>
  <c r="Q31" i="169"/>
  <c r="Q30" i="169"/>
  <c r="Q28" i="169"/>
  <c r="Q27" i="169"/>
  <c r="Q24" i="169"/>
  <c r="Q22" i="169"/>
  <c r="Q21" i="169"/>
  <c r="Q19" i="169"/>
  <c r="Q18" i="169"/>
  <c r="M11" i="169"/>
  <c r="K11" i="169"/>
  <c r="M10" i="169"/>
  <c r="K127" i="169" l="1"/>
  <c r="Q96" i="169"/>
  <c r="Q123" i="169"/>
  <c r="O120" i="169"/>
  <c r="G123" i="169"/>
  <c r="G127" i="169" s="1"/>
  <c r="Q112" i="169"/>
  <c r="Q125" i="169"/>
  <c r="Q127" i="169" s="1"/>
  <c r="M127" i="169"/>
  <c r="G120" i="169"/>
  <c r="Q36" i="169"/>
  <c r="B2864" i="106"/>
  <c r="D2864" i="106" s="1"/>
  <c r="B276" i="106"/>
  <c r="D276" i="106" s="1"/>
  <c r="B275" i="106"/>
  <c r="D275" i="106" s="1"/>
  <c r="B274" i="106"/>
  <c r="D274" i="106" s="1"/>
  <c r="B2894" i="106"/>
  <c r="D2894" i="106" s="1"/>
  <c r="B2891" i="106"/>
  <c r="D2891" i="106" s="1"/>
  <c r="B6108" i="106"/>
  <c r="D6108" i="106" s="1"/>
  <c r="B2892" i="106"/>
  <c r="D2892" i="106" s="1"/>
  <c r="B3435" i="106"/>
  <c r="D3435" i="106" s="1"/>
  <c r="B3072" i="106"/>
  <c r="D3072" i="106" s="1"/>
  <c r="B3566" i="106"/>
  <c r="D3566" i="106" s="1"/>
  <c r="B2911" i="106"/>
  <c r="D2911" i="106" s="1"/>
  <c r="B2535" i="106"/>
  <c r="D2535" i="106" s="1"/>
  <c r="B2477" i="106"/>
  <c r="D2477" i="106" s="1"/>
  <c r="B2475" i="106"/>
  <c r="D2475" i="106" s="1"/>
  <c r="B2435" i="106"/>
  <c r="D2435" i="106" s="1"/>
  <c r="D87" i="36"/>
  <c r="D14" i="159"/>
  <c r="C16" i="157"/>
  <c r="A15" i="157"/>
  <c r="K11" i="157"/>
  <c r="J11" i="157"/>
  <c r="I13" i="157"/>
  <c r="K18" i="157"/>
  <c r="G18" i="157"/>
  <c r="G15" i="157"/>
  <c r="G11" i="157"/>
  <c r="G10" i="157"/>
  <c r="G9" i="157"/>
  <c r="A14" i="157"/>
  <c r="G7" i="157"/>
  <c r="E7" i="157"/>
  <c r="B2" i="165" s="1"/>
  <c r="B1" i="165"/>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J83" i="28"/>
  <c r="B7758" i="106"/>
  <c r="D7758" i="106"/>
  <c r="J86" i="28"/>
  <c r="B7759"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c r="B1811" i="106"/>
  <c r="D1811" i="106"/>
  <c r="B1812" i="106"/>
  <c r="D1812" i="106"/>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c r="B2042" i="106"/>
  <c r="D2042" i="106"/>
  <c r="I16" i="1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s="1"/>
  <c r="D4108" i="106" s="1"/>
  <c r="F18" i="7"/>
  <c r="B4109" i="106" s="1"/>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49"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9" i="106"/>
  <c r="D6109" i="106" s="1"/>
  <c r="B6110" i="106"/>
  <c r="D6110" i="106" s="1"/>
  <c r="B6111" i="106"/>
  <c r="D6111" i="106" s="1"/>
  <c r="B6112" i="106"/>
  <c r="D6112" i="106" s="1"/>
  <c r="B6115" i="106"/>
  <c r="D6115" i="106"/>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D7462" i="106" s="1"/>
  <c r="B7463" i="106"/>
  <c r="B7464" i="106"/>
  <c r="B7465" i="106"/>
  <c r="B7466" i="106"/>
  <c r="B7467" i="106"/>
  <c r="B7468" i="106"/>
  <c r="B7469" i="106"/>
  <c r="B7470" i="106"/>
  <c r="B7471" i="106"/>
  <c r="B7472" i="106"/>
  <c r="I34" i="131"/>
  <c r="B7473" i="106" s="1"/>
  <c r="D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s="1"/>
  <c r="D7520" i="106" s="1"/>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L6" i="11" s="1"/>
  <c r="B7605" i="106" s="1"/>
  <c r="D7605"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D7733" i="106"/>
  <c r="D7734" i="106"/>
  <c r="B7735" i="106"/>
  <c r="D7735" i="106"/>
  <c r="B7736" i="106"/>
  <c r="D7736" i="106"/>
  <c r="B7737" i="106"/>
  <c r="D7737" i="106"/>
  <c r="B7738" i="106"/>
  <c r="D7738" i="106"/>
  <c r="I26" i="12"/>
  <c r="B7741" i="106"/>
  <c r="D7741" i="106"/>
  <c r="K26" i="12"/>
  <c r="B7743" i="106"/>
  <c r="D7743"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c r="D2026" i="106" s="1"/>
  <c r="C16" i="11"/>
  <c r="B2013" i="106" s="1"/>
  <c r="D2013" i="106" s="1"/>
  <c r="B7727" i="106"/>
  <c r="D7727" i="106"/>
  <c r="C49" i="8"/>
  <c r="I178" i="5"/>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B2043" i="106"/>
  <c r="D2043" i="106" s="1"/>
  <c r="F21" i="8"/>
  <c r="L13" i="11"/>
  <c r="B2060" i="106" s="1"/>
  <c r="D2060" i="106" s="1"/>
  <c r="J88" i="28"/>
  <c r="A1" i="131"/>
  <c r="L3" i="11"/>
  <c r="B7596" i="106" s="1"/>
  <c r="D7596" i="106" s="1"/>
  <c r="L9" i="11"/>
  <c r="B7614" i="106" s="1"/>
  <c r="D7614" i="106" s="1"/>
  <c r="L10" i="11"/>
  <c r="B2058" i="106" s="1"/>
  <c r="D2058" i="106" s="1"/>
  <c r="B7600" i="106"/>
  <c r="A7250" i="106"/>
  <c r="A7251" i="106"/>
  <c r="A7252" i="106"/>
  <c r="A7253" i="106"/>
  <c r="A7254" i="106"/>
  <c r="A7255" i="106"/>
  <c r="A7256" i="106"/>
  <c r="A7257" i="106"/>
  <c r="B7618" i="106"/>
  <c r="L14" i="11"/>
  <c r="B7623" i="106" s="1"/>
  <c r="D7623" i="106" s="1"/>
  <c r="B7503" i="106"/>
  <c r="L34" i="131"/>
  <c r="B7531" i="106" s="1"/>
  <c r="D7531" i="106" s="1"/>
  <c r="B1977" i="106"/>
  <c r="D1977" i="106" s="1"/>
  <c r="H24" i="12"/>
  <c r="B1983" i="106" s="1"/>
  <c r="D1983" i="106" s="1"/>
  <c r="B1867" i="106"/>
  <c r="D1867" i="106"/>
  <c r="F15" i="8"/>
  <c r="L8" i="11"/>
  <c r="B2057" i="106" s="1"/>
  <c r="D2057" i="106" s="1"/>
  <c r="G24" i="12"/>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Q120" i="169" l="1"/>
  <c r="K16" i="11"/>
  <c r="B2055" i="106" s="1"/>
  <c r="D2055" i="106" s="1"/>
  <c r="F16" i="11"/>
  <c r="L12" i="11"/>
  <c r="B2059" i="106" s="1"/>
  <c r="D2059" i="106" s="1"/>
  <c r="H26" i="12"/>
  <c r="B7740" i="106" s="1"/>
  <c r="D7740" i="106" s="1"/>
  <c r="F19" i="7"/>
  <c r="B4171" i="106"/>
  <c r="D4171" i="106" s="1"/>
  <c r="N36" i="3"/>
  <c r="B2" i="163"/>
  <c r="A1" i="158"/>
  <c r="B1" i="160"/>
  <c r="L13" i="3"/>
  <c r="B2895" i="106" s="1"/>
  <c r="D2895" i="106" s="1"/>
  <c r="B6122" i="106"/>
  <c r="D6122" i="106" s="1"/>
  <c r="B6214" i="106"/>
  <c r="D6214" i="106" s="1"/>
  <c r="B4373" i="106"/>
  <c r="D4373" i="106" s="1"/>
  <c r="I274" i="5"/>
  <c r="M41" i="3"/>
  <c r="B280" i="106"/>
  <c r="D280" i="106" s="1"/>
  <c r="B2916" i="106"/>
  <c r="D2916" i="106" s="1"/>
  <c r="L41" i="3"/>
  <c r="D81" i="36"/>
  <c r="B2504" i="106"/>
  <c r="D2504" i="106" s="1"/>
  <c r="B273" i="106"/>
  <c r="D273" i="106" s="1"/>
  <c r="M23" i="3"/>
  <c r="B279" i="106" s="1"/>
  <c r="D279" i="106" s="1"/>
  <c r="B7604" i="106"/>
  <c r="D7604" i="106" s="1"/>
  <c r="B2037" i="106"/>
  <c r="D2037" i="106" s="1"/>
  <c r="B3454" i="106"/>
  <c r="D3454" i="106" s="1"/>
  <c r="B1" i="163"/>
  <c r="B1" i="164"/>
  <c r="A2" i="161"/>
  <c r="A2" i="159"/>
  <c r="B2" i="162"/>
  <c r="B2" i="160"/>
  <c r="A2" i="158"/>
  <c r="B2" i="166"/>
  <c r="B2" i="164"/>
  <c r="J273" i="5"/>
  <c r="B7041" i="106" s="1"/>
  <c r="D7041" i="106" s="1"/>
  <c r="L16" i="11" l="1"/>
  <c r="B2061" i="106" s="1"/>
  <c r="D2061" i="106" s="1"/>
  <c r="B2031" i="106"/>
  <c r="D2031" i="106" s="1"/>
  <c r="H37" i="37"/>
  <c r="B285" i="106"/>
  <c r="D285" i="106" s="1"/>
  <c r="N37" i="3"/>
  <c r="B281" i="106"/>
  <c r="D281" i="106" s="1"/>
  <c r="D60" i="36"/>
  <c r="B2917" i="106"/>
  <c r="D2917" i="106" s="1"/>
  <c r="D59" i="36"/>
  <c r="B4435" i="106"/>
  <c r="D4435" i="106" s="1"/>
  <c r="I7" i="4"/>
  <c r="B4444" i="106" s="1"/>
  <c r="D4444" i="106" s="1"/>
  <c r="B287" i="106" l="1"/>
  <c r="D287" i="106" s="1"/>
  <c r="N41" i="3"/>
  <c r="B288" i="106" s="1"/>
  <c r="D288" i="106" s="1"/>
  <c r="B4997" i="106"/>
  <c r="D4997" i="106" s="1"/>
  <c r="H32" i="118"/>
  <c r="K32" i="118" s="1"/>
  <c r="O31" i="118" s="1"/>
  <c r="O33" i="118" s="1"/>
  <c r="B7765" i="106"/>
  <c r="D7765" i="106" s="1"/>
  <c r="B7766" i="106"/>
  <c r="D7766" i="106" s="1"/>
  <c r="B7768" i="106"/>
  <c r="D7768" i="106" s="1"/>
  <c r="B6107" i="106"/>
  <c r="D6107" i="106" s="1"/>
  <c r="B6106" i="106"/>
  <c r="D6106" i="106" s="1"/>
  <c r="B6105" i="106"/>
  <c r="D6105" i="106" s="1"/>
  <c r="B6104" i="106"/>
  <c r="D6104" i="106" s="1"/>
  <c r="B6103" i="106"/>
  <c r="D6103" i="106" s="1"/>
  <c r="B6101" i="106"/>
  <c r="D6101" i="106" s="1"/>
  <c r="B5818" i="106"/>
  <c r="D5818" i="106" s="1"/>
  <c r="B5459" i="106"/>
  <c r="D5459" i="106" s="1"/>
  <c r="B5275" i="106"/>
  <c r="D5275" i="106" s="1"/>
  <c r="B5462" i="106"/>
  <c r="D5462" i="106" s="1"/>
  <c r="B5696" i="106"/>
  <c r="D5696" i="106" s="1"/>
  <c r="B5463" i="106"/>
  <c r="D5463" i="106" s="1"/>
  <c r="B5279" i="106"/>
  <c r="D5279" i="106" s="1"/>
  <c r="B5697" i="106"/>
  <c r="D5697" i="106" s="1"/>
  <c r="B5280" i="106"/>
  <c r="D5280" i="106" s="1"/>
  <c r="B5239" i="106"/>
  <c r="D5239" i="106" s="1"/>
  <c r="B5240" i="106"/>
  <c r="D5240" i="106" s="1"/>
  <c r="B6405" i="106"/>
  <c r="D6405" i="106" s="1"/>
  <c r="B5241" i="106"/>
  <c r="D5241" i="106" s="1"/>
  <c r="B5243" i="106"/>
  <c r="D5243" i="106" s="1"/>
  <c r="B4331" i="106"/>
  <c r="D4331" i="106" s="1"/>
  <c r="B7687" i="106"/>
  <c r="D7687" i="106" s="1"/>
  <c r="B6320" i="106"/>
  <c r="D6320" i="106" s="1"/>
  <c r="B6322" i="106"/>
  <c r="D6322" i="106" s="1"/>
  <c r="B6324" i="106"/>
  <c r="D6324" i="106" s="1"/>
  <c r="B6326" i="106"/>
  <c r="D6326" i="106" s="1"/>
  <c r="B6327" i="106"/>
  <c r="D6327" i="106" s="1"/>
  <c r="B6328" i="106"/>
  <c r="D6328" i="106" s="1"/>
  <c r="B5115" i="106"/>
  <c r="D5115" i="106" s="1"/>
  <c r="B5351" i="106"/>
  <c r="D5351" i="106" s="1"/>
  <c r="B5523" i="106"/>
  <c r="D5523" i="106" s="1"/>
  <c r="B5735" i="106"/>
  <c r="D5735" i="106" s="1"/>
  <c r="B6332" i="106"/>
  <c r="D6332" i="106" s="1"/>
  <c r="B6334" i="106"/>
  <c r="D6334" i="106" s="1"/>
  <c r="B6339" i="106"/>
  <c r="D6339" i="106" s="1"/>
  <c r="B6342" i="106"/>
  <c r="D6342" i="106" s="1"/>
  <c r="B6344" i="106"/>
  <c r="D6344" i="106" s="1"/>
  <c r="B6345" i="106"/>
  <c r="D6345" i="106" s="1"/>
  <c r="B6347" i="106"/>
  <c r="D6347" i="106" s="1"/>
  <c r="B6348" i="106"/>
  <c r="D6348" i="106" s="1"/>
  <c r="B7728" i="106"/>
  <c r="D7728" i="106" s="1"/>
  <c r="B4761" i="106"/>
  <c r="D4761" i="106" s="1"/>
  <c r="B5353" i="106"/>
  <c r="D5353" i="106" s="1"/>
  <c r="B5524" i="106"/>
  <c r="D5524" i="106" s="1"/>
  <c r="B5117" i="106"/>
  <c r="D5117" i="106" s="1"/>
  <c r="B7044" i="106"/>
  <c r="D7044" i="106" s="1"/>
  <c r="B7045" i="106"/>
  <c r="D7045" i="106" s="1"/>
  <c r="B7046" i="106"/>
  <c r="D7046" i="106" s="1"/>
  <c r="B7636" i="106"/>
  <c r="D7636" i="106" s="1"/>
  <c r="B7637" i="106"/>
  <c r="D7637" i="106" s="1"/>
  <c r="B7638" i="106"/>
  <c r="D7638" i="106" s="1"/>
  <c r="B5354" i="106"/>
  <c r="D5354" i="106" s="1"/>
  <c r="B6350" i="106"/>
  <c r="D6350" i="106" s="1"/>
  <c r="B5998" i="106"/>
  <c r="D5998" i="106" s="1"/>
  <c r="B5104" i="106"/>
  <c r="D5104" i="106" s="1"/>
  <c r="B5105" i="106"/>
  <c r="D5105" i="106" s="1"/>
  <c r="B5109" i="106"/>
  <c r="D5109" i="106" s="1"/>
  <c r="B5920" i="106"/>
  <c r="D5920" i="106" s="1"/>
  <c r="B5921" i="106"/>
  <c r="D5921" i="106" s="1"/>
  <c r="B5925" i="106"/>
  <c r="D5925" i="106" s="1"/>
  <c r="B652" i="106"/>
  <c r="D652" i="106" s="1"/>
  <c r="B3316" i="106"/>
  <c r="D3316" i="106" s="1"/>
  <c r="B6304" i="106"/>
  <c r="D6304" i="106" s="1"/>
  <c r="B6354" i="106"/>
  <c r="D6354" i="106" s="1"/>
  <c r="B6355" i="106"/>
  <c r="D6355" i="106" s="1"/>
  <c r="B6356" i="106"/>
  <c r="D6356" i="106" s="1"/>
  <c r="B7128" i="106"/>
  <c r="D7128" i="106" s="1"/>
  <c r="B7129" i="106"/>
  <c r="D7129" i="106" s="1"/>
  <c r="B7130" i="106"/>
  <c r="D7130" i="106" s="1"/>
  <c r="B7131" i="106"/>
  <c r="D7131" i="106" s="1"/>
  <c r="B7133" i="106"/>
  <c r="D7133" i="106" s="1"/>
  <c r="B7134" i="106"/>
  <c r="D7134" i="106" s="1"/>
  <c r="B7139" i="106"/>
  <c r="D7139" i="106" s="1"/>
  <c r="B7141" i="106"/>
  <c r="D7141" i="106" s="1"/>
  <c r="B7142" i="106"/>
  <c r="D7142" i="106" s="1"/>
  <c r="B7143" i="106"/>
  <c r="D7143" i="106" s="1"/>
  <c r="B7147" i="106"/>
  <c r="D7147" i="106" s="1"/>
  <c r="B7150" i="106"/>
  <c r="D7150" i="106" s="1"/>
  <c r="B7151" i="106"/>
  <c r="D7151" i="106" s="1"/>
  <c r="B7155" i="106"/>
  <c r="D7155" i="106" s="1"/>
  <c r="B7156" i="106"/>
  <c r="D7156" i="106" s="1"/>
  <c r="B7157" i="106"/>
  <c r="D7157" i="106" s="1"/>
  <c r="B7159" i="106"/>
  <c r="D7159" i="106" s="1"/>
  <c r="B7160" i="106"/>
  <c r="D7160" i="106" s="1"/>
  <c r="B7161" i="106"/>
  <c r="D7161" i="106" s="1"/>
  <c r="B7164" i="106"/>
  <c r="D7164" i="106" s="1"/>
  <c r="B7167" i="106"/>
  <c r="D7167" i="106" s="1"/>
  <c r="B7168" i="106"/>
  <c r="D7168" i="106" s="1"/>
  <c r="B7169" i="106"/>
  <c r="D7169" i="106" s="1"/>
  <c r="B7173" i="106"/>
  <c r="D7173" i="106" s="1"/>
  <c r="B7174" i="106"/>
  <c r="D7174" i="106" s="1"/>
  <c r="B7176" i="106"/>
  <c r="D7176" i="106" s="1"/>
  <c r="B7178" i="106"/>
  <c r="D7178" i="106" s="1"/>
  <c r="B7186" i="106"/>
  <c r="D7186" i="106" s="1"/>
  <c r="B7187" i="106"/>
  <c r="D7187" i="106" s="1"/>
  <c r="B7192" i="106"/>
  <c r="D7192" i="106" s="1"/>
  <c r="B7194" i="106"/>
  <c r="D7194" i="106" s="1"/>
  <c r="B7195" i="106"/>
  <c r="D7195" i="106" s="1"/>
  <c r="B7197" i="106"/>
  <c r="D7197" i="106" s="1"/>
  <c r="B7689" i="106"/>
  <c r="D7689" i="106" s="1"/>
  <c r="B7691" i="106"/>
  <c r="D7691" i="106" s="1"/>
  <c r="B7694" i="106"/>
  <c r="D7694" i="106" s="1"/>
  <c r="B7695" i="106"/>
  <c r="D7695" i="106" s="1"/>
  <c r="B7698" i="106"/>
  <c r="D7698" i="106" s="1"/>
  <c r="B7699" i="106"/>
  <c r="D7699" i="106" s="1"/>
  <c r="B7701" i="106"/>
  <c r="D7701" i="106" s="1"/>
  <c r="B7702" i="106"/>
  <c r="D7702" i="106" s="1"/>
  <c r="B7703" i="106"/>
  <c r="D7703" i="106" s="1"/>
  <c r="B7704" i="106"/>
  <c r="D7704" i="106" s="1"/>
  <c r="B6235" i="106"/>
  <c r="D6235" i="106" s="1"/>
  <c r="B5333" i="106"/>
  <c r="D5333" i="106" s="1"/>
  <c r="B5336" i="106"/>
  <c r="D5336" i="106" s="1"/>
  <c r="B5337" i="106"/>
  <c r="D5337" i="106" s="1"/>
  <c r="B5338" i="106"/>
  <c r="D5338" i="106" s="1"/>
  <c r="B5346" i="106"/>
  <c r="D5346" i="106" s="1"/>
  <c r="B5347" i="106"/>
  <c r="D5347" i="106" s="1"/>
  <c r="B5359" i="106"/>
  <c r="D5359" i="106" s="1"/>
  <c r="B4875" i="106"/>
  <c r="D4875" i="106" s="1"/>
  <c r="B5362" i="106"/>
  <c r="D5362" i="106" s="1"/>
  <c r="B4883" i="106"/>
  <c r="D4883" i="106" s="1"/>
  <c r="B4310" i="106"/>
  <c r="D4310" i="106" s="1"/>
  <c r="B5374" i="106"/>
  <c r="D5374" i="106" s="1"/>
  <c r="B5375" i="106"/>
  <c r="D5375" i="106" s="1"/>
  <c r="B6363" i="106"/>
  <c r="D6363" i="106" s="1"/>
  <c r="B6366" i="106"/>
  <c r="D6366" i="106" s="1"/>
  <c r="B4352" i="106"/>
  <c r="D4352" i="106" s="1"/>
  <c r="B5393" i="106"/>
  <c r="D5393" i="106" s="1"/>
  <c r="B4916" i="106"/>
  <c r="D4916" i="106" s="1"/>
  <c r="B4806" i="106"/>
  <c r="D4806" i="106" s="1"/>
  <c r="B4392" i="106"/>
  <c r="D4392" i="106" s="1"/>
  <c r="B5432" i="106"/>
  <c r="D5432" i="106" s="1"/>
  <c r="B6411" i="106"/>
  <c r="D6411" i="106" s="1"/>
  <c r="B5439" i="106"/>
  <c r="D5439" i="106" s="1"/>
  <c r="B4333" i="106"/>
  <c r="D4333" i="106" s="1"/>
  <c r="B4408" i="106"/>
  <c r="D4408" i="106" s="1"/>
  <c r="B4345" i="106"/>
  <c r="D4345" i="106" s="1"/>
  <c r="B6643" i="106"/>
  <c r="D6643" i="106" s="1"/>
  <c r="B6651" i="106"/>
  <c r="D6651" i="106" s="1"/>
  <c r="B6675" i="106"/>
  <c r="D6675" i="106" s="1"/>
  <c r="B6683" i="106"/>
  <c r="D6683" i="106" s="1"/>
  <c r="B6697" i="106"/>
  <c r="D6697" i="106" s="1"/>
  <c r="B6705" i="106"/>
  <c r="D6705" i="106" s="1"/>
  <c r="B6713" i="106"/>
  <c r="D6713" i="106" s="1"/>
  <c r="B6721" i="106"/>
  <c r="D6721" i="106" s="1"/>
  <c r="B6730" i="106"/>
  <c r="D6730" i="106" s="1"/>
  <c r="B6738" i="106"/>
  <c r="D6738" i="106" s="1"/>
  <c r="B6754" i="106"/>
  <c r="D6754" i="106" s="1"/>
  <c r="B6770" i="106"/>
  <c r="D6770" i="106" s="1"/>
  <c r="B6786" i="106"/>
  <c r="D6786" i="106" s="1"/>
  <c r="B6810" i="106"/>
  <c r="D6810" i="106" s="1"/>
  <c r="B6842" i="106"/>
  <c r="D6842" i="106" s="1"/>
  <c r="B5498" i="106"/>
  <c r="D5498" i="106" s="1"/>
  <c r="B4190" i="106"/>
  <c r="D4190" i="106" s="1"/>
  <c r="B4446" i="106"/>
  <c r="D4446" i="106" s="1"/>
  <c r="B1236" i="106"/>
  <c r="D1236" i="106" s="1"/>
  <c r="B7026" i="106"/>
  <c r="D7026" i="106" s="1"/>
  <c r="B1229" i="106"/>
  <c r="D1229" i="106" s="1"/>
  <c r="B1237" i="106"/>
  <c r="D1237" i="106" s="1"/>
  <c r="B1245" i="106"/>
  <c r="D1245" i="106" s="1"/>
  <c r="B1253" i="106"/>
  <c r="D1253" i="106" s="1"/>
  <c r="B1262" i="106"/>
  <c r="D1262" i="106" s="1"/>
  <c r="B7029" i="106"/>
  <c r="D7029" i="106" s="1"/>
  <c r="B3485" i="106"/>
  <c r="D3485" i="106" s="1"/>
  <c r="B7031" i="106"/>
  <c r="D7031" i="106" s="1"/>
  <c r="B1232" i="106"/>
  <c r="D1232" i="106" s="1"/>
  <c r="B1240" i="106"/>
  <c r="D1240" i="106" s="1"/>
  <c r="B1257" i="106"/>
  <c r="D1257" i="106" s="1"/>
  <c r="B1265" i="106"/>
  <c r="D1265" i="106" s="1"/>
  <c r="B7035" i="106"/>
  <c r="D7035" i="106" s="1"/>
  <c r="B7036" i="106"/>
  <c r="D7036" i="106" s="1"/>
  <c r="B2799" i="106"/>
  <c r="D2799" i="106" s="1"/>
  <c r="B2801" i="106"/>
  <c r="D2801" i="106" s="1"/>
  <c r="B7039" i="106"/>
  <c r="D7039" i="106" s="1"/>
  <c r="B3234" i="106"/>
  <c r="D3234"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5516" i="106"/>
  <c r="D5516" i="106" s="1"/>
  <c r="B5517" i="106"/>
  <c r="D5517" i="106" s="1"/>
  <c r="B5520" i="106"/>
  <c r="D5520" i="106" s="1"/>
  <c r="B4876" i="106"/>
  <c r="D4876" i="106" s="1"/>
  <c r="B4884" i="106"/>
  <c r="D4884" i="106" s="1"/>
  <c r="B6390" i="106"/>
  <c r="D6390" i="106" s="1"/>
  <c r="B4794" i="106"/>
  <c r="D4794" i="106" s="1"/>
  <c r="B6722" i="106"/>
  <c r="D6722" i="106" s="1"/>
  <c r="B3273" i="106"/>
  <c r="D3273" i="106" s="1"/>
  <c r="B5555" i="106"/>
  <c r="D5555" i="106" s="1"/>
  <c r="B5560" i="106"/>
  <c r="D5560" i="106" s="1"/>
  <c r="B5561" i="106"/>
  <c r="D5561" i="106" s="1"/>
  <c r="B5589" i="106"/>
  <c r="D5589" i="106" s="1"/>
  <c r="B4877" i="106"/>
  <c r="D4877" i="106" s="1"/>
  <c r="B5602" i="106"/>
  <c r="D5602" i="106" s="1"/>
  <c r="B5606" i="106"/>
  <c r="D5606" i="106" s="1"/>
  <c r="B5609" i="106"/>
  <c r="D5609" i="106" s="1"/>
  <c r="B4311" i="106"/>
  <c r="D4311" i="106" s="1"/>
  <c r="B5617" i="106"/>
  <c r="D5617" i="106" s="1"/>
  <c r="B5627" i="106"/>
  <c r="D5627" i="106" s="1"/>
  <c r="B5631" i="106"/>
  <c r="D5631" i="106" s="1"/>
  <c r="B6386" i="106"/>
  <c r="D6386" i="106" s="1"/>
  <c r="B6391" i="106"/>
  <c r="D6391" i="106" s="1"/>
  <c r="B4322" i="106"/>
  <c r="D4322" i="106" s="1"/>
  <c r="B4795" i="106"/>
  <c r="D4795" i="106" s="1"/>
  <c r="B4381" i="106"/>
  <c r="D4381" i="106" s="1"/>
  <c r="B4401" i="106"/>
  <c r="D4401" i="106" s="1"/>
  <c r="B6412" i="106"/>
  <c r="D6412" i="106" s="1"/>
  <c r="B4409" i="106"/>
  <c r="D4409" i="106" s="1"/>
  <c r="B6629" i="106"/>
  <c r="D6629" i="106" s="1"/>
  <c r="B6637" i="106"/>
  <c r="D6637" i="106" s="1"/>
  <c r="B6645" i="106"/>
  <c r="D6645" i="106" s="1"/>
  <c r="B6661" i="106"/>
  <c r="D6661" i="106" s="1"/>
  <c r="B6699" i="106"/>
  <c r="D6699" i="106" s="1"/>
  <c r="B6707" i="106"/>
  <c r="D6707" i="106" s="1"/>
  <c r="B6723" i="106"/>
  <c r="D6723" i="106" s="1"/>
  <c r="B6740" i="106"/>
  <c r="D6740" i="106" s="1"/>
  <c r="B6748" i="106"/>
  <c r="D6748" i="106" s="1"/>
  <c r="B6772" i="106"/>
  <c r="D6772" i="106" s="1"/>
  <c r="B6788" i="106"/>
  <c r="D6788" i="106" s="1"/>
  <c r="B5708" i="106"/>
  <c r="D5708" i="106" s="1"/>
  <c r="B5710" i="106"/>
  <c r="D5710" i="106" s="1"/>
  <c r="B4360" i="106"/>
  <c r="D4360" i="106" s="1"/>
  <c r="B1341" i="106"/>
  <c r="D1341" i="106" s="1"/>
  <c r="B1347" i="106"/>
  <c r="D1347" i="106" s="1"/>
  <c r="B1354" i="106"/>
  <c r="D1354" i="106" s="1"/>
  <c r="B1360" i="106"/>
  <c r="D1360" i="106" s="1"/>
  <c r="B7059" i="106"/>
  <c r="D7059" i="106" s="1"/>
  <c r="B7060" i="106"/>
  <c r="D7060" i="106" s="1"/>
  <c r="B1357" i="106"/>
  <c r="D1357" i="106" s="1"/>
  <c r="B7061" i="106"/>
  <c r="D7061" i="106" s="1"/>
  <c r="B7062" i="106"/>
  <c r="D7062" i="106" s="1"/>
  <c r="B2821" i="106"/>
  <c r="D2821" i="106" s="1"/>
  <c r="B2822" i="106"/>
  <c r="D2822" i="106" s="1"/>
  <c r="B2825" i="106"/>
  <c r="D2825" i="106" s="1"/>
  <c r="B2826" i="106"/>
  <c r="D2826" i="106" s="1"/>
  <c r="B7066" i="106"/>
  <c r="D7066" i="106" s="1"/>
  <c r="B2997" i="106"/>
  <c r="D2997" i="106" s="1"/>
  <c r="B2999" i="106"/>
  <c r="D2999" i="106" s="1"/>
  <c r="B2763" i="106"/>
  <c r="D2763" i="106" s="1"/>
  <c r="B3251" i="106"/>
  <c r="D3251" i="106" s="1"/>
  <c r="B6254" i="106"/>
  <c r="D6254" i="106" s="1"/>
  <c r="B3253" i="106"/>
  <c r="D3253" i="106" s="1"/>
  <c r="B5728" i="106"/>
  <c r="D5728" i="106" s="1"/>
  <c r="B5729" i="106"/>
  <c r="D5729" i="106" s="1"/>
  <c r="B5732" i="106"/>
  <c r="D5732" i="106" s="1"/>
  <c r="B5740" i="106"/>
  <c r="D5740" i="106" s="1"/>
  <c r="B4878" i="106"/>
  <c r="D4878" i="106" s="1"/>
  <c r="B6358" i="106"/>
  <c r="D6358" i="106" s="1"/>
  <c r="B4771" i="106"/>
  <c r="D4771" i="106" s="1"/>
  <c r="B6364" i="106"/>
  <c r="D6364" i="106" s="1"/>
  <c r="B6367" i="106"/>
  <c r="D6367" i="106" s="1"/>
  <c r="B4230" i="106"/>
  <c r="D4230" i="106" s="1"/>
  <c r="B5755" i="106"/>
  <c r="D5755" i="106" s="1"/>
  <c r="B6370" i="106"/>
  <c r="D6370" i="106" s="1"/>
  <c r="B4947" i="106"/>
  <c r="D4947" i="106" s="1"/>
  <c r="B4378" i="106"/>
  <c r="D4378" i="106" s="1"/>
  <c r="B5791" i="106"/>
  <c r="D5791" i="106" s="1"/>
  <c r="B4238" i="106"/>
  <c r="D4238" i="106" s="1"/>
  <c r="B4402" i="106"/>
  <c r="D4402" i="106" s="1"/>
  <c r="B6413" i="106"/>
  <c r="D6413" i="106" s="1"/>
  <c r="B4335" i="106"/>
  <c r="D4335" i="106" s="1"/>
  <c r="B4346" i="106"/>
  <c r="D4346" i="106" s="1"/>
  <c r="B5853" i="106"/>
  <c r="D5853" i="106" s="1"/>
  <c r="B6662" i="106"/>
  <c r="D6662" i="106" s="1"/>
  <c r="B6708" i="106"/>
  <c r="D6708" i="106" s="1"/>
  <c r="B6255" i="106"/>
  <c r="D6255" i="106" s="1"/>
  <c r="B6258" i="106"/>
  <c r="D6258" i="106" s="1"/>
  <c r="B5989" i="106"/>
  <c r="D5989" i="106" s="1"/>
  <c r="B5994" i="106"/>
  <c r="D5994" i="106" s="1"/>
  <c r="B4881" i="106"/>
  <c r="D4881" i="106" s="1"/>
  <c r="B6001" i="106"/>
  <c r="D6001" i="106" s="1"/>
  <c r="B6379" i="106"/>
  <c r="D6379" i="106" s="1"/>
  <c r="B4330" i="106"/>
  <c r="D4330" i="106" s="1"/>
  <c r="B3632" i="106"/>
  <c r="D3632" i="106" s="1"/>
  <c r="B3646" i="106"/>
  <c r="D3646" i="106" s="1"/>
  <c r="B3653" i="106"/>
  <c r="D3653" i="106" s="1"/>
  <c r="B7228" i="106"/>
  <c r="D7228" i="106" s="1"/>
  <c r="B3627" i="106"/>
  <c r="D3627" i="106" s="1"/>
  <c r="B3648" i="106"/>
  <c r="D3648" i="106" s="1"/>
  <c r="B3655" i="106"/>
  <c r="D3655" i="106" s="1"/>
  <c r="B7232" i="106"/>
  <c r="D7232" i="106" s="1"/>
  <c r="B3583" i="106"/>
  <c r="D3583" i="106" s="1"/>
  <c r="B3585" i="106"/>
  <c r="D3585" i="106" s="1"/>
  <c r="B5069" i="106"/>
  <c r="D5069" i="106" s="1"/>
  <c r="B5070" i="106"/>
  <c r="D5070" i="106" s="1"/>
  <c r="B5074" i="106"/>
  <c r="D5074" i="106" s="1"/>
  <c r="B6307" i="106"/>
  <c r="D6307" i="106" s="1"/>
  <c r="B5075" i="106"/>
  <c r="D5075" i="106" s="1"/>
  <c r="B5077" i="106"/>
  <c r="D5077" i="106" s="1"/>
  <c r="B6308" i="106"/>
  <c r="D6308" i="106" s="1"/>
  <c r="B6309" i="106"/>
  <c r="D6309" i="106" s="1"/>
  <c r="B5081" i="106"/>
  <c r="D5081" i="106" s="1"/>
  <c r="B5083" i="106"/>
  <c r="D5083" i="106" s="1"/>
  <c r="B6310" i="106"/>
  <c r="D6310" i="106" s="1"/>
  <c r="B5084" i="106"/>
  <c r="D5084" i="106" s="1"/>
  <c r="B5086" i="106"/>
  <c r="D5086" i="106" s="1"/>
  <c r="B5089" i="106"/>
  <c r="D5089" i="106" s="1"/>
  <c r="B5091" i="106"/>
  <c r="D5091" i="106" s="1"/>
  <c r="B5093" i="106"/>
  <c r="D5093" i="106" s="1"/>
  <c r="B5094" i="106"/>
  <c r="D5094" i="106" s="1"/>
  <c r="B5098" i="106"/>
  <c r="D5098" i="106" s="1"/>
  <c r="B5099" i="106"/>
  <c r="D5099" i="106" s="1"/>
  <c r="B5123" i="106"/>
  <c r="D5123" i="106" s="1"/>
  <c r="B5124" i="106"/>
  <c r="D5124" i="106" s="1"/>
  <c r="B4874" i="106"/>
  <c r="D4874" i="106" s="1"/>
  <c r="B5134" i="106"/>
  <c r="D5134" i="106" s="1"/>
  <c r="B5135" i="106"/>
  <c r="D5135" i="106" s="1"/>
  <c r="B5137" i="106"/>
  <c r="D5137" i="106" s="1"/>
  <c r="B5139" i="106"/>
  <c r="D5139" i="106" s="1"/>
  <c r="B5142" i="106"/>
  <c r="D5142" i="106" s="1"/>
  <c r="B4309" i="106"/>
  <c r="D4309" i="106" s="1"/>
  <c r="B5152" i="106"/>
  <c r="D5152" i="106" s="1"/>
  <c r="B6359" i="106"/>
  <c r="D6359" i="106" s="1"/>
  <c r="B6365" i="106"/>
  <c r="D6365" i="106" s="1"/>
  <c r="B4227" i="106"/>
  <c r="D4227" i="106" s="1"/>
  <c r="B5168" i="106"/>
  <c r="D5168" i="106" s="1"/>
  <c r="B4312" i="106"/>
  <c r="D4312" i="106" s="1"/>
  <c r="B4314" i="106"/>
  <c r="D4314" i="106" s="1"/>
  <c r="B5194" i="106"/>
  <c r="D5194" i="106" s="1"/>
  <c r="B5196" i="106"/>
  <c r="D5196" i="106" s="1"/>
  <c r="B5199" i="106"/>
  <c r="D5199" i="106" s="1"/>
  <c r="B4915" i="106"/>
  <c r="D4915" i="106" s="1"/>
  <c r="B4317" i="106"/>
  <c r="D4317" i="106" s="1"/>
  <c r="B4792" i="106"/>
  <c r="D4792" i="106" s="1"/>
  <c r="B4944" i="106"/>
  <c r="D4944" i="106" s="1"/>
  <c r="B5231" i="106"/>
  <c r="D5231" i="106" s="1"/>
  <c r="B4801" i="106"/>
  <c r="D4801" i="106" s="1"/>
  <c r="B4805" i="106"/>
  <c r="D4805" i="106" s="1"/>
  <c r="B4379" i="106"/>
  <c r="D4379" i="106" s="1"/>
  <c r="B5248" i="106"/>
  <c r="D5248" i="106" s="1"/>
  <c r="B5255" i="106"/>
  <c r="D5255" i="106" s="1"/>
  <c r="B4332" i="106"/>
  <c r="D4332" i="106" s="1"/>
  <c r="B5301" i="106"/>
  <c r="D5301" i="106" s="1"/>
  <c r="B5310" i="106"/>
  <c r="D5310" i="106" s="1"/>
  <c r="B6658" i="106"/>
  <c r="D6658" i="106" s="1"/>
  <c r="B6666" i="106"/>
  <c r="D6666" i="106" s="1"/>
  <c r="B6682" i="106"/>
  <c r="D6682" i="106" s="1"/>
  <c r="B6690" i="106"/>
  <c r="D6690" i="106" s="1"/>
  <c r="B6720" i="106"/>
  <c r="D6720" i="106" s="1"/>
  <c r="B6745" i="106"/>
  <c r="D6745" i="106" s="1"/>
  <c r="B6769" i="106"/>
  <c r="D6769" i="106" s="1"/>
  <c r="B6793" i="106"/>
  <c r="D6793" i="106" s="1"/>
  <c r="B6817" i="106"/>
  <c r="D6817" i="106" s="1"/>
  <c r="B5312" i="106"/>
  <c r="D5312" i="106" s="1"/>
  <c r="B5313" i="106"/>
  <c r="D5313" i="106" s="1"/>
  <c r="B4418" i="106"/>
  <c r="D4418" i="106" s="1"/>
  <c r="B4189" i="106"/>
  <c r="D4189" i="106" s="1"/>
  <c r="B4358" i="106"/>
  <c r="D4358" i="106" s="1"/>
  <c r="B4852" i="106"/>
  <c r="D4852" i="106" s="1"/>
  <c r="B705" i="106"/>
  <c r="D705" i="106" s="1"/>
  <c r="B7247" i="106"/>
  <c r="D7247" i="106" s="1"/>
  <c r="B7248" i="106"/>
  <c r="D7248" i="106" s="1"/>
  <c r="B3368" i="106"/>
  <c r="D3368" i="106" s="1"/>
  <c r="B3370" i="106"/>
  <c r="D3370" i="106" s="1"/>
  <c r="B3372" i="106"/>
  <c r="D3372" i="106" s="1"/>
  <c r="B3376" i="106"/>
  <c r="D3376" i="106" s="1"/>
  <c r="B7252" i="106"/>
  <c r="D7252" i="106" s="1"/>
  <c r="B7254" i="106"/>
  <c r="D7254" i="106" s="1"/>
  <c r="B3056" i="106"/>
  <c r="D3056" i="106" s="1"/>
  <c r="B3057" i="106"/>
  <c r="D3057" i="106" s="1"/>
  <c r="B6854" i="106"/>
  <c r="D6854" i="106" s="1"/>
  <c r="B7258" i="106"/>
  <c r="D7258" i="106" s="1"/>
  <c r="B774" i="106"/>
  <c r="D774" i="106" s="1"/>
  <c r="B890" i="106"/>
  <c r="D890" i="106" s="1"/>
  <c r="B775" i="106"/>
  <c r="D775" i="106" s="1"/>
  <c r="B833" i="106"/>
  <c r="D833" i="106" s="1"/>
  <c r="B6861" i="106"/>
  <c r="D6861" i="106" s="1"/>
  <c r="B776" i="106"/>
  <c r="D776" i="106" s="1"/>
  <c r="B834" i="106"/>
  <c r="D834" i="106" s="1"/>
  <c r="B892" i="106"/>
  <c r="D892" i="106" s="1"/>
  <c r="B777" i="106"/>
  <c r="D777" i="106" s="1"/>
  <c r="B951" i="106"/>
  <c r="D951" i="106" s="1"/>
  <c r="B1009" i="106"/>
  <c r="D1009" i="106" s="1"/>
  <c r="B6865" i="106"/>
  <c r="D6865" i="106" s="1"/>
  <c r="B938" i="106"/>
  <c r="D938" i="106" s="1"/>
  <c r="B6867" i="106"/>
  <c r="D6867" i="106" s="1"/>
  <c r="B6868" i="106"/>
  <c r="D6868" i="106" s="1"/>
  <c r="B7267" i="106"/>
  <c r="D7267" i="106" s="1"/>
  <c r="B770" i="106"/>
  <c r="D770" i="106" s="1"/>
  <c r="B886" i="106"/>
  <c r="D886" i="106" s="1"/>
  <c r="B6873" i="106"/>
  <c r="D6873" i="106" s="1"/>
  <c r="B3369" i="106"/>
  <c r="D3369" i="106" s="1"/>
  <c r="B3371" i="106"/>
  <c r="D3371" i="106" s="1"/>
  <c r="B3373" i="106"/>
  <c r="D3373" i="106" s="1"/>
  <c r="B6875" i="106"/>
  <c r="D6875" i="106" s="1"/>
  <c r="B780" i="106"/>
  <c r="D780" i="106" s="1"/>
  <c r="B838" i="106"/>
  <c r="D838" i="106" s="1"/>
  <c r="B781" i="106"/>
  <c r="D781" i="106" s="1"/>
  <c r="B839" i="106"/>
  <c r="D839" i="106" s="1"/>
  <c r="B897" i="106"/>
  <c r="D897" i="106" s="1"/>
  <c r="B6908" i="106"/>
  <c r="D6908" i="106" s="1"/>
  <c r="B782" i="106"/>
  <c r="D782" i="106" s="1"/>
  <c r="B840" i="106"/>
  <c r="D840" i="106" s="1"/>
  <c r="B6910" i="106"/>
  <c r="D6910" i="106" s="1"/>
  <c r="B783" i="106"/>
  <c r="D783" i="106" s="1"/>
  <c r="B1015" i="106"/>
  <c r="D1015" i="106" s="1"/>
  <c r="B900" i="106"/>
  <c r="D900" i="106" s="1"/>
  <c r="B958" i="106"/>
  <c r="D958" i="106" s="1"/>
  <c r="B6914" i="106"/>
  <c r="D6914" i="106" s="1"/>
  <c r="B787" i="106"/>
  <c r="D787" i="106" s="1"/>
  <c r="B6920" i="106"/>
  <c r="D6920" i="106" s="1"/>
  <c r="B788" i="106"/>
  <c r="D788" i="106" s="1"/>
  <c r="B846" i="106"/>
  <c r="D846" i="106" s="1"/>
  <c r="B904" i="106"/>
  <c r="D904" i="106" s="1"/>
  <c r="B962" i="106"/>
  <c r="D962" i="106" s="1"/>
  <c r="B6922" i="106"/>
  <c r="D6922" i="106" s="1"/>
  <c r="B964" i="106"/>
  <c r="D964" i="106" s="1"/>
  <c r="B791" i="106"/>
  <c r="D791" i="106" s="1"/>
  <c r="B849" i="106"/>
  <c r="D849" i="106" s="1"/>
  <c r="B907" i="106"/>
  <c r="D907" i="106" s="1"/>
  <c r="B965" i="106"/>
  <c r="D965" i="106" s="1"/>
  <c r="B1023" i="106"/>
  <c r="D1023" i="106" s="1"/>
  <c r="B2719" i="106"/>
  <c r="D2719" i="106" s="1"/>
  <c r="B2720" i="106"/>
  <c r="D2720" i="106" s="1"/>
  <c r="B2721" i="106"/>
  <c r="D2721" i="106" s="1"/>
  <c r="B6931" i="106"/>
  <c r="D6931" i="106" s="1"/>
  <c r="B6935" i="106"/>
  <c r="D6935" i="106" s="1"/>
  <c r="B6937" i="106"/>
  <c r="D6937" i="106" s="1"/>
  <c r="B6938" i="106"/>
  <c r="D6938" i="106" s="1"/>
  <c r="B852" i="106"/>
  <c r="D852" i="106" s="1"/>
  <c r="B855" i="106"/>
  <c r="D855" i="106" s="1"/>
  <c r="B1029" i="106"/>
  <c r="D1029" i="106" s="1"/>
  <c r="B6952" i="106"/>
  <c r="D6952" i="106" s="1"/>
  <c r="B6953" i="106"/>
  <c r="D6953" i="106" s="1"/>
  <c r="B6954" i="106"/>
  <c r="D6954" i="106" s="1"/>
  <c r="B799" i="106"/>
  <c r="D799" i="106" s="1"/>
  <c r="B1031" i="106"/>
  <c r="D1031" i="106" s="1"/>
  <c r="B6956" i="106"/>
  <c r="D6956" i="106" s="1"/>
  <c r="B858" i="106"/>
  <c r="D858" i="106" s="1"/>
  <c r="B974" i="106"/>
  <c r="D974" i="106" s="1"/>
  <c r="B6958" i="106"/>
  <c r="D6958" i="106" s="1"/>
  <c r="B917" i="106"/>
  <c r="D917" i="106" s="1"/>
  <c r="B975" i="106"/>
  <c r="D975" i="106" s="1"/>
  <c r="B1033" i="106"/>
  <c r="D1033" i="106" s="1"/>
  <c r="B6960" i="106"/>
  <c r="D6960" i="106" s="1"/>
  <c r="B6963" i="106"/>
  <c r="D6963" i="106" s="1"/>
  <c r="B921" i="106"/>
  <c r="D921" i="106" s="1"/>
  <c r="B6965" i="106"/>
  <c r="D6965" i="106" s="1"/>
  <c r="B6967" i="106"/>
  <c r="D6967" i="106" s="1"/>
  <c r="B807" i="106"/>
  <c r="D807" i="106" s="1"/>
  <c r="B6970" i="106"/>
  <c r="D6970" i="106" s="1"/>
  <c r="B809" i="106"/>
  <c r="D809" i="106" s="1"/>
  <c r="B867" i="106"/>
  <c r="D867" i="106" s="1"/>
  <c r="B925" i="106"/>
  <c r="D925" i="106" s="1"/>
  <c r="B983" i="106"/>
  <c r="D983" i="106" s="1"/>
  <c r="B6971" i="106"/>
  <c r="D6971" i="106" s="1"/>
  <c r="B812" i="106"/>
  <c r="D812" i="106" s="1"/>
  <c r="B986" i="106"/>
  <c r="D986" i="106" s="1"/>
  <c r="B6976" i="106"/>
  <c r="D6976" i="106" s="1"/>
  <c r="B814" i="106"/>
  <c r="D814" i="106" s="1"/>
  <c r="B872" i="106"/>
  <c r="D872" i="106" s="1"/>
  <c r="B930" i="106"/>
  <c r="D930" i="106" s="1"/>
  <c r="B988" i="106"/>
  <c r="D988" i="106" s="1"/>
  <c r="B1046" i="106"/>
  <c r="D1046" i="106" s="1"/>
  <c r="B2956" i="106"/>
  <c r="D2956" i="106" s="1"/>
  <c r="B2959" i="106"/>
  <c r="D2959" i="106" s="1"/>
  <c r="B7009" i="106"/>
  <c r="D7009" i="106" s="1"/>
  <c r="B3228" i="106"/>
  <c r="D3228"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6252" i="106"/>
  <c r="D6252" i="106" s="1"/>
  <c r="B7043" i="106"/>
  <c r="D7043" i="106" s="1"/>
  <c r="B5875" i="106"/>
  <c r="D5875" i="106" s="1"/>
  <c r="B5877" i="106"/>
  <c r="D5877" i="106" s="1"/>
  <c r="B5880" i="106"/>
  <c r="D5880" i="106" s="1"/>
  <c r="B4879" i="106"/>
  <c r="D4879" i="106" s="1"/>
  <c r="B5888" i="106"/>
  <c r="D5888" i="106" s="1"/>
  <c r="B4887" i="106"/>
  <c r="D4887" i="106" s="1"/>
  <c r="B4920" i="106"/>
  <c r="D4920" i="106" s="1"/>
  <c r="B4328" i="106"/>
  <c r="D4328" i="106" s="1"/>
  <c r="B4797" i="106"/>
  <c r="D4797" i="106" s="1"/>
  <c r="B4948" i="106"/>
  <c r="D4948" i="106" s="1"/>
  <c r="B7099" i="106"/>
  <c r="D7099" i="106" s="1"/>
  <c r="B1528" i="106"/>
  <c r="D1528" i="106" s="1"/>
  <c r="B1540" i="106"/>
  <c r="D1540" i="106" s="1"/>
  <c r="B7102" i="106"/>
  <c r="D7102" i="106" s="1"/>
  <c r="B7109" i="106"/>
  <c r="D7109" i="106" s="1"/>
  <c r="B7113" i="106"/>
  <c r="D7113" i="106" s="1"/>
  <c r="B3295" i="106"/>
  <c r="D3295" i="106" s="1"/>
  <c r="B7656" i="106"/>
  <c r="D7656" i="106" s="1"/>
  <c r="B7659" i="106"/>
  <c r="D7659" i="106" s="1"/>
  <c r="B7662" i="106"/>
  <c r="D7662" i="106" s="1"/>
  <c r="B7665" i="106"/>
  <c r="D7665" i="106" s="1"/>
  <c r="B7668" i="106"/>
  <c r="D7668" i="106" s="1"/>
  <c r="B6256" i="106"/>
  <c r="D6256" i="106" s="1"/>
  <c r="B3297" i="106"/>
  <c r="D3297" i="106" s="1"/>
  <c r="B6170" i="106"/>
  <c r="D6170" i="106" s="1"/>
  <c r="B6161" i="106"/>
  <c r="D6161" i="106" s="1"/>
  <c r="B6094" i="106"/>
  <c r="D6094" i="106" s="1"/>
  <c r="B179" i="106"/>
  <c r="D179" i="106" s="1"/>
  <c r="B6137" i="106"/>
  <c r="D6137" i="106" s="1"/>
  <c r="B6164" i="106"/>
  <c r="D6164" i="106" s="1"/>
  <c r="B6123" i="106"/>
  <c r="D6123" i="106" s="1"/>
  <c r="B6149" i="106"/>
  <c r="D6149" i="106" s="1"/>
  <c r="B6150" i="106"/>
  <c r="D6150" i="106" s="1"/>
  <c r="B6141" i="106"/>
  <c r="D6141" i="106" s="1"/>
  <c r="B3551" i="106"/>
  <c r="D3551" i="106" s="1"/>
  <c r="B6087" i="106"/>
  <c r="D6087" i="106" s="1"/>
  <c r="B2880" i="106"/>
  <c r="D2880" i="106" s="1"/>
  <c r="B6174" i="106"/>
  <c r="D6174" i="106" s="1"/>
  <c r="B6138" i="106"/>
  <c r="D6138" i="106" s="1"/>
  <c r="B6147" i="106"/>
  <c r="D6147" i="106" s="1"/>
  <c r="B3519" i="106"/>
  <c r="D3519" i="106" s="1"/>
  <c r="B6145" i="106"/>
  <c r="D6145" i="106" s="1"/>
  <c r="B6093" i="106"/>
  <c r="D6093" i="106" s="1"/>
  <c r="B6144" i="106"/>
  <c r="D6144" i="106" s="1"/>
  <c r="B6134" i="106"/>
  <c r="D6134" i="106" s="1"/>
  <c r="B6114" i="106"/>
  <c r="D6114" i="106" s="1"/>
  <c r="B6100" i="106"/>
  <c r="D6100" i="106" s="1"/>
  <c r="B6091" i="106"/>
  <c r="D6091" i="106" s="1"/>
  <c r="B6082" i="106"/>
  <c r="D6082" i="106" s="1"/>
  <c r="B97" i="106"/>
  <c r="D97" i="106" s="1"/>
  <c r="B88" i="106"/>
  <c r="D88" i="106" s="1"/>
  <c r="B6151" i="106"/>
  <c r="D6151" i="106" s="1"/>
  <c r="B6142" i="106"/>
  <c r="D6142" i="106" s="1"/>
  <c r="B76" i="106"/>
  <c r="D76" i="106" s="1"/>
  <c r="B6113" i="106"/>
  <c r="D6113" i="106" s="1"/>
  <c r="B6081" i="106"/>
  <c r="D6081" i="106" s="1"/>
  <c r="B65" i="106"/>
  <c r="D65" i="106" s="1"/>
  <c r="B6182" i="106"/>
  <c r="D6182" i="106" s="1"/>
  <c r="B130" i="106"/>
  <c r="D130" i="106" s="1"/>
  <c r="B202" i="106"/>
  <c r="D202" i="106" s="1"/>
  <c r="B2887" i="106"/>
  <c r="D2887" i="106" s="1"/>
  <c r="B2908" i="106"/>
  <c r="D2908" i="106" s="1"/>
  <c r="B73" i="106"/>
  <c r="D73" i="106" s="1"/>
  <c r="B6153" i="106"/>
  <c r="D6153" i="106" s="1"/>
  <c r="B177" i="106"/>
  <c r="D177" i="106" s="1"/>
  <c r="B2885" i="106"/>
  <c r="D2885" i="106" s="1"/>
  <c r="B6143" i="106"/>
  <c r="D6143" i="106" s="1"/>
  <c r="B6136" i="106"/>
  <c r="D6136" i="106" s="1"/>
  <c r="B117" i="106"/>
  <c r="D117" i="106" s="1"/>
  <c r="B119" i="106"/>
  <c r="D119" i="106" s="1"/>
  <c r="B105" i="106"/>
  <c r="D105" i="106" s="1"/>
  <c r="B104" i="106"/>
  <c r="D104" i="106" s="1"/>
  <c r="L349" i="29" l="1"/>
  <c r="B5917" i="106"/>
  <c r="D5917" i="106" s="1"/>
  <c r="B5986" i="106"/>
  <c r="D5986" i="106" s="1"/>
  <c r="B842" i="106"/>
  <c r="D842" i="106" s="1"/>
  <c r="L110" i="29"/>
  <c r="L112" i="29" s="1"/>
  <c r="B3230" i="106"/>
  <c r="D3230" i="106" s="1"/>
  <c r="B6946" i="106"/>
  <c r="D6946" i="106" s="1"/>
  <c r="B6928" i="106"/>
  <c r="D6928" i="106" s="1"/>
  <c r="B6909" i="106"/>
  <c r="D6909" i="106" s="1"/>
  <c r="B7255" i="106"/>
  <c r="D7255" i="106" s="1"/>
  <c r="B6841" i="106"/>
  <c r="D6841" i="106" s="1"/>
  <c r="B5171" i="106"/>
  <c r="D5171" i="106" s="1"/>
  <c r="B6160" i="106"/>
  <c r="D6160" i="106" s="1"/>
  <c r="B6290" i="106"/>
  <c r="D6290" i="106" s="1"/>
  <c r="B7748" i="106"/>
  <c r="D7748" i="106" s="1"/>
  <c r="B7014" i="106"/>
  <c r="D7014" i="106" s="1"/>
  <c r="B2957" i="106"/>
  <c r="D2957" i="106" s="1"/>
  <c r="B1044" i="106"/>
  <c r="D1044" i="106" s="1"/>
  <c r="B1041" i="106"/>
  <c r="D1041" i="106" s="1"/>
  <c r="B1039" i="106"/>
  <c r="D1039" i="106" s="1"/>
  <c r="B1038" i="106"/>
  <c r="D1038" i="106" s="1"/>
  <c r="B1037" i="106"/>
  <c r="D1037" i="106" s="1"/>
  <c r="B1032" i="106"/>
  <c r="D1032" i="106" s="1"/>
  <c r="B1030" i="106"/>
  <c r="D1030" i="106" s="1"/>
  <c r="B1028" i="106"/>
  <c r="D1028" i="106" s="1"/>
  <c r="B1026" i="106"/>
  <c r="D1026" i="106" s="1"/>
  <c r="B1025" i="106"/>
  <c r="D1025" i="106" s="1"/>
  <c r="B2723" i="106"/>
  <c r="D2723" i="106" s="1"/>
  <c r="B1022" i="106"/>
  <c r="D1022" i="106" s="1"/>
  <c r="B1020" i="106"/>
  <c r="D1020" i="106" s="1"/>
  <c r="B1019" i="106"/>
  <c r="D1019" i="106" s="1"/>
  <c r="B1018" i="106"/>
  <c r="D1018" i="106" s="1"/>
  <c r="B1016" i="106"/>
  <c r="D1016" i="106" s="1"/>
  <c r="B6912" i="106"/>
  <c r="D6912" i="106" s="1"/>
  <c r="B6906" i="106"/>
  <c r="D6906" i="106" s="1"/>
  <c r="B6904" i="106"/>
  <c r="D6904" i="106" s="1"/>
  <c r="B6898" i="106"/>
  <c r="D6898" i="106" s="1"/>
  <c r="K31" i="29"/>
  <c r="B6882" i="106"/>
  <c r="D6882" i="106" s="1"/>
  <c r="K23" i="29"/>
  <c r="B7266" i="106"/>
  <c r="D7266" i="106" s="1"/>
  <c r="B880" i="106"/>
  <c r="D880" i="106" s="1"/>
  <c r="B893" i="106"/>
  <c r="D893" i="106" s="1"/>
  <c r="B891" i="106"/>
  <c r="D891" i="106" s="1"/>
  <c r="B7260" i="106"/>
  <c r="D7260" i="106" s="1"/>
  <c r="B3058" i="106"/>
  <c r="D3058" i="106" s="1"/>
  <c r="B879" i="106"/>
  <c r="D879" i="106" s="1"/>
  <c r="B6704" i="106"/>
  <c r="D6704" i="106" s="1"/>
  <c r="B6650" i="106"/>
  <c r="D6650" i="106" s="1"/>
  <c r="B4399" i="106"/>
  <c r="D4399" i="106" s="1"/>
  <c r="B5095" i="106"/>
  <c r="D5095" i="106" s="1"/>
  <c r="B6311" i="106"/>
  <c r="D6311" i="106" s="1"/>
  <c r="B5063" i="106"/>
  <c r="D5063" i="106" s="1"/>
  <c r="I72" i="29"/>
  <c r="B6973" i="106" s="1"/>
  <c r="D6973" i="106" s="1"/>
  <c r="B6969" i="106"/>
  <c r="D6969" i="106" s="1"/>
  <c r="B7707" i="106"/>
  <c r="D7707" i="106" s="1"/>
  <c r="B3059" i="106"/>
  <c r="D3059" i="106" s="1"/>
  <c r="B72" i="106"/>
  <c r="D72" i="106" s="1"/>
  <c r="B3530" i="106"/>
  <c r="D3530" i="106" s="1"/>
  <c r="B2947" i="106"/>
  <c r="D2947" i="106" s="1"/>
  <c r="B6981" i="106"/>
  <c r="D6981" i="106" s="1"/>
  <c r="K85" i="29"/>
  <c r="B6982" i="106" s="1"/>
  <c r="D6982" i="106" s="1"/>
  <c r="B981" i="106"/>
  <c r="D981" i="106" s="1"/>
  <c r="B980" i="106"/>
  <c r="D980" i="106" s="1"/>
  <c r="B979" i="106"/>
  <c r="D979" i="106" s="1"/>
  <c r="B973" i="106"/>
  <c r="D973" i="106" s="1"/>
  <c r="B972" i="106"/>
  <c r="D972" i="106" s="1"/>
  <c r="B971" i="106"/>
  <c r="D971" i="106" s="1"/>
  <c r="B968" i="106"/>
  <c r="D968" i="106" s="1"/>
  <c r="B6936" i="106"/>
  <c r="D6936" i="106" s="1"/>
  <c r="B2722" i="106"/>
  <c r="D2722" i="106" s="1"/>
  <c r="B961" i="106"/>
  <c r="D961" i="106" s="1"/>
  <c r="B1014" i="106"/>
  <c r="D1014" i="106" s="1"/>
  <c r="B1013" i="106"/>
  <c r="D1013" i="106" s="1"/>
  <c r="B1012" i="106"/>
  <c r="D1012" i="106" s="1"/>
  <c r="B6896" i="106"/>
  <c r="D6896" i="106" s="1"/>
  <c r="K30" i="29"/>
  <c r="B828" i="106"/>
  <c r="D828" i="106" s="1"/>
  <c r="B7265" i="106"/>
  <c r="D7265" i="106" s="1"/>
  <c r="B822" i="106"/>
  <c r="D822" i="106" s="1"/>
  <c r="B835" i="106"/>
  <c r="D835" i="106" s="1"/>
  <c r="B832" i="106"/>
  <c r="D832" i="106" s="1"/>
  <c r="B7259" i="106"/>
  <c r="D7259" i="106" s="1"/>
  <c r="B7253" i="106"/>
  <c r="D7253" i="106" s="1"/>
  <c r="B821" i="106"/>
  <c r="D821" i="106" s="1"/>
  <c r="B6825" i="106"/>
  <c r="D6825" i="106" s="1"/>
  <c r="B6761" i="106"/>
  <c r="D6761" i="106" s="1"/>
  <c r="B6696" i="106"/>
  <c r="D6696" i="106" s="1"/>
  <c r="B6642" i="106"/>
  <c r="D6642" i="106" s="1"/>
  <c r="B4336" i="106"/>
  <c r="D4336" i="106" s="1"/>
  <c r="B4235" i="106"/>
  <c r="D4235" i="106" s="1"/>
  <c r="B6388" i="106"/>
  <c r="D6388" i="106" s="1"/>
  <c r="B5187" i="106"/>
  <c r="D5187" i="106" s="1"/>
  <c r="B4351" i="106"/>
  <c r="D4351" i="106" s="1"/>
  <c r="B5153" i="106"/>
  <c r="D5153" i="106" s="1"/>
  <c r="B5080" i="106"/>
  <c r="D5080" i="106" s="1"/>
  <c r="B2563" i="106"/>
  <c r="D2563" i="106" s="1"/>
  <c r="B4340" i="106"/>
  <c r="D4340" i="106" s="1"/>
  <c r="B6979" i="106"/>
  <c r="D6979" i="106" s="1"/>
  <c r="I57" i="29"/>
  <c r="B6948" i="106" s="1"/>
  <c r="D6948" i="106" s="1"/>
  <c r="B6944" i="106"/>
  <c r="D6944" i="106" s="1"/>
  <c r="B6913" i="106"/>
  <c r="D6913" i="106" s="1"/>
  <c r="B944" i="106"/>
  <c r="D944" i="106" s="1"/>
  <c r="B949" i="106"/>
  <c r="D949" i="106" s="1"/>
  <c r="B3374" i="106"/>
  <c r="D3374" i="106" s="1"/>
  <c r="B6712" i="106"/>
  <c r="D6712" i="106" s="1"/>
  <c r="B4321" i="106"/>
  <c r="D4321" i="106" s="1"/>
  <c r="B6362" i="106"/>
  <c r="D6362" i="106" s="1"/>
  <c r="B6401" i="106"/>
  <c r="D6401" i="106" s="1"/>
  <c r="B6133" i="106"/>
  <c r="D6133" i="106" s="1"/>
  <c r="B6099" i="106"/>
  <c r="D6099" i="106" s="1"/>
  <c r="B325" i="106"/>
  <c r="D325" i="106" s="1"/>
  <c r="K93" i="29"/>
  <c r="B6996" i="106"/>
  <c r="D6996" i="106" s="1"/>
  <c r="B2960" i="106"/>
  <c r="D2960" i="106" s="1"/>
  <c r="B928" i="106"/>
  <c r="D928" i="106" s="1"/>
  <c r="B923" i="106"/>
  <c r="D923" i="106" s="1"/>
  <c r="B922" i="106"/>
  <c r="D922" i="106" s="1"/>
  <c r="B920" i="106"/>
  <c r="D920" i="106" s="1"/>
  <c r="B916" i="106"/>
  <c r="D916" i="106" s="1"/>
  <c r="B915" i="106"/>
  <c r="D915" i="106" s="1"/>
  <c r="B914" i="106"/>
  <c r="D914" i="106" s="1"/>
  <c r="B913" i="106"/>
  <c r="D913" i="106" s="1"/>
  <c r="B912" i="106"/>
  <c r="D912" i="106" s="1"/>
  <c r="B910" i="106"/>
  <c r="D910" i="106" s="1"/>
  <c r="B909" i="106"/>
  <c r="D909" i="106" s="1"/>
  <c r="B906" i="106"/>
  <c r="D906" i="106" s="1"/>
  <c r="F53" i="29"/>
  <c r="B908" i="106" s="1"/>
  <c r="D908" i="106" s="1"/>
  <c r="B903" i="106"/>
  <c r="D903" i="106" s="1"/>
  <c r="B902" i="106"/>
  <c r="D902" i="106" s="1"/>
  <c r="B957" i="106"/>
  <c r="D957" i="106" s="1"/>
  <c r="B956" i="106"/>
  <c r="D956" i="106" s="1"/>
  <c r="B955" i="106"/>
  <c r="D955" i="106" s="1"/>
  <c r="B954" i="106"/>
  <c r="D954" i="106" s="1"/>
  <c r="B7264" i="106"/>
  <c r="D7264" i="106" s="1"/>
  <c r="B764" i="106"/>
  <c r="D764" i="106" s="1"/>
  <c r="B7246" i="106"/>
  <c r="D7246" i="106" s="1"/>
  <c r="B763" i="106"/>
  <c r="D763" i="106" s="1"/>
  <c r="B5317" i="106"/>
  <c r="D5317" i="106" s="1"/>
  <c r="B6753" i="106"/>
  <c r="D6753" i="106" s="1"/>
  <c r="B6694" i="106"/>
  <c r="D6694" i="106" s="1"/>
  <c r="B6634" i="106"/>
  <c r="D6634" i="106" s="1"/>
  <c r="B4407" i="106"/>
  <c r="D4407" i="106" s="1"/>
  <c r="B5181" i="106"/>
  <c r="D5181" i="106" s="1"/>
  <c r="F111" i="34"/>
  <c r="B5167" i="106"/>
  <c r="D5167" i="106" s="1"/>
  <c r="F107" i="34"/>
  <c r="B5133" i="106"/>
  <c r="D5133" i="106" s="1"/>
  <c r="C131" i="5"/>
  <c r="F99" i="34"/>
  <c r="B5111" i="106"/>
  <c r="D5111" i="106" s="1"/>
  <c r="B5085" i="106"/>
  <c r="D5085" i="106" s="1"/>
  <c r="B5079" i="106"/>
  <c r="D5079" i="106" s="1"/>
  <c r="B5073" i="106"/>
  <c r="D5073" i="106" s="1"/>
  <c r="B5065" i="106"/>
  <c r="D5065" i="106" s="1"/>
  <c r="B5119" i="106"/>
  <c r="D5119" i="106" s="1"/>
  <c r="B5118" i="106"/>
  <c r="D5118" i="106" s="1"/>
  <c r="F103" i="34"/>
  <c r="B6975" i="106"/>
  <c r="D6975" i="106" s="1"/>
  <c r="B324" i="106"/>
  <c r="D324" i="106" s="1"/>
  <c r="K109" i="29"/>
  <c r="B1149" i="106" s="1"/>
  <c r="D1149" i="106" s="1"/>
  <c r="B1051" i="106"/>
  <c r="D1051" i="106" s="1"/>
  <c r="B6993" i="106"/>
  <c r="D6993" i="106" s="1"/>
  <c r="K91" i="29"/>
  <c r="B6994" i="106" s="1"/>
  <c r="D6994" i="106" s="1"/>
  <c r="K83" i="29"/>
  <c r="B2978" i="106" s="1"/>
  <c r="D2978" i="106" s="1"/>
  <c r="B2954" i="106"/>
  <c r="D2954" i="106" s="1"/>
  <c r="K79" i="29"/>
  <c r="B2974" i="106" s="1"/>
  <c r="D2974" i="106" s="1"/>
  <c r="B2950" i="106"/>
  <c r="D2950" i="106" s="1"/>
  <c r="B870" i="106"/>
  <c r="D870" i="106" s="1"/>
  <c r="B865" i="106"/>
  <c r="D865" i="106" s="1"/>
  <c r="B864" i="106"/>
  <c r="D864" i="106" s="1"/>
  <c r="B863" i="106"/>
  <c r="D863" i="106" s="1"/>
  <c r="B859" i="106"/>
  <c r="D859" i="106" s="1"/>
  <c r="B857" i="106"/>
  <c r="D857" i="106" s="1"/>
  <c r="B856" i="106"/>
  <c r="D856" i="106" s="1"/>
  <c r="B854" i="106"/>
  <c r="D854" i="106" s="1"/>
  <c r="B6934" i="106"/>
  <c r="D6934" i="106" s="1"/>
  <c r="B848" i="106"/>
  <c r="D848" i="106" s="1"/>
  <c r="B845" i="106"/>
  <c r="D845" i="106" s="1"/>
  <c r="B844" i="106"/>
  <c r="D844" i="106" s="1"/>
  <c r="B899" i="106"/>
  <c r="D899" i="106" s="1"/>
  <c r="B898" i="106"/>
  <c r="D898" i="106" s="1"/>
  <c r="B896" i="106"/>
  <c r="D896" i="106" s="1"/>
  <c r="B895" i="106"/>
  <c r="D895" i="106" s="1"/>
  <c r="K20" i="29"/>
  <c r="B6876" i="106"/>
  <c r="D6876" i="106" s="1"/>
  <c r="B7263" i="106"/>
  <c r="D7263" i="106" s="1"/>
  <c r="B706" i="106"/>
  <c r="D706" i="106" s="1"/>
  <c r="B719" i="106"/>
  <c r="D719" i="106" s="1"/>
  <c r="B718" i="106"/>
  <c r="D718" i="106" s="1"/>
  <c r="B3055" i="106"/>
  <c r="D3055" i="106" s="1"/>
  <c r="B3366" i="106"/>
  <c r="D3366" i="106" s="1"/>
  <c r="B5315" i="106"/>
  <c r="D5315" i="106" s="1"/>
  <c r="B6809" i="106"/>
  <c r="D6809" i="106" s="1"/>
  <c r="B6626" i="106"/>
  <c r="D6626" i="106" s="1"/>
  <c r="B5247" i="106"/>
  <c r="D5247" i="106" s="1"/>
  <c r="B6385" i="106"/>
  <c r="D6385" i="106" s="1"/>
  <c r="B5164" i="106"/>
  <c r="D5164" i="106" s="1"/>
  <c r="B4882" i="106"/>
  <c r="D4882" i="106" s="1"/>
  <c r="B5101" i="106"/>
  <c r="D5101" i="106" s="1"/>
  <c r="B5092" i="106"/>
  <c r="D5092" i="106" s="1"/>
  <c r="B5078" i="106"/>
  <c r="D5078" i="106" s="1"/>
  <c r="B5026" i="106"/>
  <c r="D5026" i="106" s="1"/>
  <c r="B5114" i="106"/>
  <c r="D5114" i="106" s="1"/>
  <c r="B6907" i="106"/>
  <c r="D6907" i="106" s="1"/>
  <c r="B3375" i="106"/>
  <c r="D3375" i="106" s="1"/>
  <c r="B950" i="106"/>
  <c r="D950" i="106" s="1"/>
  <c r="B5242" i="106"/>
  <c r="D5242" i="106" s="1"/>
  <c r="B323" i="106"/>
  <c r="D323" i="106" s="1"/>
  <c r="K108" i="29"/>
  <c r="B2796" i="106" s="1"/>
  <c r="D2796" i="106" s="1"/>
  <c r="B2792" i="106"/>
  <c r="D2792" i="106" s="1"/>
  <c r="E100" i="29"/>
  <c r="B7011" i="106" s="1"/>
  <c r="D7011" i="106" s="1"/>
  <c r="K99" i="29"/>
  <c r="B7010" i="106" s="1"/>
  <c r="D7010" i="106" s="1"/>
  <c r="B7008" i="106"/>
  <c r="D7008" i="106" s="1"/>
  <c r="B2955" i="106"/>
  <c r="D2955" i="106" s="1"/>
  <c r="B806" i="106"/>
  <c r="D806" i="106" s="1"/>
  <c r="B805" i="106"/>
  <c r="D805" i="106" s="1"/>
  <c r="B801" i="106"/>
  <c r="D801" i="106" s="1"/>
  <c r="B800" i="106"/>
  <c r="D800" i="106" s="1"/>
  <c r="B798" i="106"/>
  <c r="D798" i="106" s="1"/>
  <c r="B797" i="106"/>
  <c r="D797" i="106" s="1"/>
  <c r="B796" i="106"/>
  <c r="D796" i="106" s="1"/>
  <c r="B794" i="106"/>
  <c r="D794" i="106" s="1"/>
  <c r="B793" i="106"/>
  <c r="D793" i="106" s="1"/>
  <c r="B6933" i="106"/>
  <c r="D6933" i="106" s="1"/>
  <c r="B790" i="106"/>
  <c r="D790" i="106" s="1"/>
  <c r="D47" i="29"/>
  <c r="B789" i="106" s="1"/>
  <c r="D789" i="106" s="1"/>
  <c r="B786" i="106"/>
  <c r="D786" i="106" s="1"/>
  <c r="B841" i="106"/>
  <c r="D841" i="106" s="1"/>
  <c r="B837" i="106"/>
  <c r="D837" i="106" s="1"/>
  <c r="B6890" i="106"/>
  <c r="D6890" i="106" s="1"/>
  <c r="K27" i="29"/>
  <c r="B6870" i="106"/>
  <c r="D6870" i="106" s="1"/>
  <c r="B6866" i="106"/>
  <c r="D6866" i="106" s="1"/>
  <c r="B6864" i="106"/>
  <c r="D6864" i="106" s="1"/>
  <c r="B6862" i="106"/>
  <c r="D6862" i="106" s="1"/>
  <c r="B6860" i="106"/>
  <c r="D6860" i="106" s="1"/>
  <c r="B6857" i="106"/>
  <c r="D6857" i="106" s="1"/>
  <c r="B6855" i="106"/>
  <c r="D6855" i="106" s="1"/>
  <c r="B6852" i="106"/>
  <c r="D6852" i="106" s="1"/>
  <c r="B6850" i="106"/>
  <c r="D6850" i="106" s="1"/>
  <c r="B6847" i="106"/>
  <c r="D6847" i="106" s="1"/>
  <c r="B6845" i="106"/>
  <c r="D6845" i="106" s="1"/>
  <c r="B6801" i="106"/>
  <c r="D6801" i="106" s="1"/>
  <c r="B6737" i="106"/>
  <c r="D6737" i="106" s="1"/>
  <c r="B6622" i="106"/>
  <c r="D6622" i="106" s="1"/>
  <c r="B4391" i="106"/>
  <c r="D4391" i="106" s="1"/>
  <c r="B6382" i="106"/>
  <c r="D6382" i="106" s="1"/>
  <c r="B5177" i="106"/>
  <c r="D5177" i="106" s="1"/>
  <c r="B5127" i="106"/>
  <c r="D5127" i="106" s="1"/>
  <c r="B5100" i="106"/>
  <c r="D5100" i="106" s="1"/>
  <c r="B5108" i="106"/>
  <c r="D5108" i="106" s="1"/>
  <c r="B6340" i="106"/>
  <c r="D6340" i="106" s="1"/>
  <c r="B6169" i="106"/>
  <c r="D6169" i="106" s="1"/>
  <c r="B948" i="106"/>
  <c r="D948" i="106" s="1"/>
  <c r="B7249" i="106"/>
  <c r="D7249" i="106" s="1"/>
  <c r="B6777" i="106"/>
  <c r="D6777" i="106" s="1"/>
  <c r="B2794" i="106"/>
  <c r="D2794" i="106" s="1"/>
  <c r="B2757" i="106"/>
  <c r="D2757" i="106" s="1"/>
  <c r="B6989" i="106"/>
  <c r="D6989" i="106" s="1"/>
  <c r="K89" i="29"/>
  <c r="B6990" i="106" s="1"/>
  <c r="D6990" i="106" s="1"/>
  <c r="B756" i="106"/>
  <c r="D756" i="106" s="1"/>
  <c r="B754" i="106"/>
  <c r="D754" i="106" s="1"/>
  <c r="B751" i="106"/>
  <c r="D751" i="106" s="1"/>
  <c r="B749" i="106"/>
  <c r="D749" i="106" s="1"/>
  <c r="B743" i="106"/>
  <c r="D743" i="106" s="1"/>
  <c r="B742" i="106"/>
  <c r="D742" i="106" s="1"/>
  <c r="B741" i="106"/>
  <c r="D741" i="106" s="1"/>
  <c r="B739" i="106"/>
  <c r="D739" i="106" s="1"/>
  <c r="C57" i="29"/>
  <c r="B737" i="106" s="1"/>
  <c r="D737" i="106" s="1"/>
  <c r="B735" i="106"/>
  <c r="D735" i="106" s="1"/>
  <c r="B2718" i="106"/>
  <c r="D2718" i="106" s="1"/>
  <c r="B733" i="106"/>
  <c r="D733" i="106" s="1"/>
  <c r="B732" i="106"/>
  <c r="D732" i="106" s="1"/>
  <c r="B730" i="106"/>
  <c r="D730" i="106" s="1"/>
  <c r="B729" i="106"/>
  <c r="D729" i="106" s="1"/>
  <c r="B728" i="106"/>
  <c r="D728" i="106" s="1"/>
  <c r="C47" i="29"/>
  <c r="B731" i="106" s="1"/>
  <c r="D731" i="106" s="1"/>
  <c r="B784" i="106"/>
  <c r="D784" i="106" s="1"/>
  <c r="B6874" i="106"/>
  <c r="D6874" i="106" s="1"/>
  <c r="B6872" i="106"/>
  <c r="D6872" i="106" s="1"/>
  <c r="B6869" i="106"/>
  <c r="D6869" i="106" s="1"/>
  <c r="B6863" i="106"/>
  <c r="D6863" i="106" s="1"/>
  <c r="B6859" i="106"/>
  <c r="D6859" i="106" s="1"/>
  <c r="B6856" i="106"/>
  <c r="D6856" i="106" s="1"/>
  <c r="B6851" i="106"/>
  <c r="D6851" i="106" s="1"/>
  <c r="B6849" i="106"/>
  <c r="D6849" i="106" s="1"/>
  <c r="B6846" i="106"/>
  <c r="D6846" i="106" s="1"/>
  <c r="B4415" i="106"/>
  <c r="D4415" i="106" s="1"/>
  <c r="B6729" i="106"/>
  <c r="D6729" i="106" s="1"/>
  <c r="B6674" i="106"/>
  <c r="D6674" i="106" s="1"/>
  <c r="B6614" i="106"/>
  <c r="D6614" i="106" s="1"/>
  <c r="B5200" i="106"/>
  <c r="D5200" i="106" s="1"/>
  <c r="B5113" i="106"/>
  <c r="D5113" i="106" s="1"/>
  <c r="B5278" i="106"/>
  <c r="D5278" i="106" s="1"/>
  <c r="B5274" i="106"/>
  <c r="D5274" i="106" s="1"/>
  <c r="B321" i="106"/>
  <c r="D321" i="106" s="1"/>
  <c r="B6950" i="106"/>
  <c r="D6950" i="106" s="1"/>
  <c r="I65" i="29"/>
  <c r="B6961" i="106" s="1"/>
  <c r="D6961" i="106" s="1"/>
  <c r="B6930" i="106"/>
  <c r="D6930" i="106" s="1"/>
  <c r="B6911" i="106"/>
  <c r="D6911" i="106" s="1"/>
  <c r="B7261" i="106"/>
  <c r="D7261" i="106" s="1"/>
  <c r="B5254" i="106"/>
  <c r="D5254" i="106" s="1"/>
  <c r="B6941" i="106"/>
  <c r="D6941" i="106" s="1"/>
  <c r="B5022" i="106"/>
  <c r="D5022" i="106" s="1"/>
  <c r="C76" i="4"/>
  <c r="B3231" i="106" s="1"/>
  <c r="D3231" i="106" s="1"/>
  <c r="B5012" i="106"/>
  <c r="D5012" i="106" s="1"/>
  <c r="B1049" i="106"/>
  <c r="D1049" i="106" s="1"/>
  <c r="K106" i="29"/>
  <c r="B1147" i="106" s="1"/>
  <c r="D1147" i="106" s="1"/>
  <c r="K97" i="29"/>
  <c r="B7005" i="106" s="1"/>
  <c r="D7005" i="106" s="1"/>
  <c r="B7004" i="106"/>
  <c r="D7004" i="106" s="1"/>
  <c r="B2958" i="106"/>
  <c r="D2958" i="106" s="1"/>
  <c r="B6980" i="106"/>
  <c r="D6980" i="106" s="1"/>
  <c r="B6972" i="106"/>
  <c r="D6972" i="106" s="1"/>
  <c r="B6968" i="106"/>
  <c r="D6968" i="106" s="1"/>
  <c r="B6966" i="106"/>
  <c r="D6966" i="106" s="1"/>
  <c r="B6959" i="106"/>
  <c r="D6959" i="106" s="1"/>
  <c r="B6957" i="106"/>
  <c r="D6957" i="106" s="1"/>
  <c r="B6955" i="106"/>
  <c r="D6955" i="106" s="1"/>
  <c r="B6947" i="106"/>
  <c r="D6947" i="106" s="1"/>
  <c r="B6945" i="106"/>
  <c r="D6945" i="106" s="1"/>
  <c r="B6939" i="106"/>
  <c r="D6939" i="106" s="1"/>
  <c r="B6929" i="106"/>
  <c r="D6929" i="106" s="1"/>
  <c r="B6923" i="106"/>
  <c r="D6923" i="106" s="1"/>
  <c r="B6921" i="106"/>
  <c r="D6921" i="106" s="1"/>
  <c r="K44" i="29"/>
  <c r="B6915" i="106"/>
  <c r="D6915" i="106" s="1"/>
  <c r="B726" i="106"/>
  <c r="D726" i="106" s="1"/>
  <c r="B725" i="106"/>
  <c r="D725" i="106" s="1"/>
  <c r="B724" i="106"/>
  <c r="D724" i="106" s="1"/>
  <c r="B722" i="106"/>
  <c r="D722" i="106" s="1"/>
  <c r="B721" i="106"/>
  <c r="D721" i="106" s="1"/>
  <c r="B3377" i="106"/>
  <c r="D3377" i="106" s="1"/>
  <c r="B1002" i="106"/>
  <c r="D1002" i="106" s="1"/>
  <c r="B7268" i="106"/>
  <c r="D7268" i="106" s="1"/>
  <c r="B996" i="106"/>
  <c r="D996" i="106" s="1"/>
  <c r="B1008" i="106"/>
  <c r="D1008" i="106" s="1"/>
  <c r="B1007" i="106"/>
  <c r="D1007" i="106" s="1"/>
  <c r="B1006" i="106"/>
  <c r="D1006" i="106" s="1"/>
  <c r="B7262" i="106"/>
  <c r="D7262" i="106" s="1"/>
  <c r="B3060" i="106"/>
  <c r="D3060" i="106" s="1"/>
  <c r="B7256" i="106"/>
  <c r="D7256" i="106" s="1"/>
  <c r="B7250" i="106"/>
  <c r="D7250" i="106" s="1"/>
  <c r="B4362" i="106"/>
  <c r="D4362" i="106" s="1"/>
  <c r="B6785" i="106"/>
  <c r="D6785" i="106" s="1"/>
  <c r="B6410" i="106"/>
  <c r="D6410" i="106" s="1"/>
  <c r="B4375" i="106"/>
  <c r="D4375" i="106" s="1"/>
  <c r="B5126" i="106"/>
  <c r="D5126" i="106" s="1"/>
  <c r="B5082" i="106"/>
  <c r="D5082" i="106" s="1"/>
  <c r="B5076" i="106"/>
  <c r="D5076" i="106" s="1"/>
  <c r="B5068" i="106"/>
  <c r="D5068" i="106" s="1"/>
  <c r="B4" i="7"/>
  <c r="B5061" i="106"/>
  <c r="D5061" i="106" s="1"/>
  <c r="C12" i="5"/>
  <c r="B5106" i="106"/>
  <c r="D5106" i="106" s="1"/>
  <c r="F96" i="34"/>
  <c r="B6330" i="106"/>
  <c r="D6330" i="106" s="1"/>
  <c r="B5116" i="106"/>
  <c r="D5116" i="106" s="1"/>
  <c r="B3080" i="106"/>
  <c r="D3080" i="106" s="1"/>
  <c r="B2981" i="106"/>
  <c r="D2981" i="106" s="1"/>
  <c r="B2802" i="106"/>
  <c r="D2802" i="106" s="1"/>
  <c r="B7027" i="106"/>
  <c r="D7027" i="106" s="1"/>
  <c r="B7023" i="106"/>
  <c r="D7023" i="106" s="1"/>
  <c r="B4853" i="106"/>
  <c r="D4853" i="106" s="1"/>
  <c r="B6826" i="106"/>
  <c r="D6826" i="106" s="1"/>
  <c r="B6762" i="106"/>
  <c r="D6762" i="106" s="1"/>
  <c r="B4337" i="106"/>
  <c r="D4337" i="106" s="1"/>
  <c r="B4236" i="106"/>
  <c r="D4236" i="106" s="1"/>
  <c r="B4802" i="106"/>
  <c r="D4802" i="106" s="1"/>
  <c r="B5358" i="106"/>
  <c r="D5358" i="106" s="1"/>
  <c r="B5341" i="106"/>
  <c r="D5341" i="106" s="1"/>
  <c r="B6331" i="106"/>
  <c r="D6331" i="106" s="1"/>
  <c r="B5352" i="106"/>
  <c r="D5352" i="106" s="1"/>
  <c r="B3079" i="106"/>
  <c r="D3079" i="106" s="1"/>
  <c r="E136" i="29"/>
  <c r="B7030" i="106"/>
  <c r="D7030" i="106" s="1"/>
  <c r="B7028" i="106"/>
  <c r="D7028" i="106" s="1"/>
  <c r="B7024" i="106"/>
  <c r="D7024" i="106" s="1"/>
  <c r="B7022" i="106"/>
  <c r="D7022" i="106" s="1"/>
  <c r="B6818" i="106"/>
  <c r="D6818" i="106" s="1"/>
  <c r="B6635" i="106"/>
  <c r="D6635" i="106" s="1"/>
  <c r="B5424" i="106"/>
  <c r="D5424" i="106" s="1"/>
  <c r="B5401" i="106"/>
  <c r="D5401" i="106" s="1"/>
  <c r="B5464" i="106"/>
  <c r="D5464" i="106" s="1"/>
  <c r="B6251" i="106"/>
  <c r="D6251" i="106" s="1"/>
  <c r="H41" i="4"/>
  <c r="B6289" i="106" s="1"/>
  <c r="D6289" i="106" s="1"/>
  <c r="B6247" i="106"/>
  <c r="D6247" i="106" s="1"/>
  <c r="E39" i="4"/>
  <c r="B6287" i="106" s="1"/>
  <c r="D6287" i="106" s="1"/>
  <c r="B6241" i="106"/>
  <c r="D6241" i="106" s="1"/>
  <c r="B3078" i="106"/>
  <c r="D3078" i="106" s="1"/>
  <c r="B2980" i="106"/>
  <c r="D2980" i="106" s="1"/>
  <c r="B2800" i="106"/>
  <c r="D2800" i="106" s="1"/>
  <c r="B1248" i="106"/>
  <c r="D1248" i="106" s="1"/>
  <c r="B3487" i="106"/>
  <c r="D3487" i="106" s="1"/>
  <c r="B1261" i="106"/>
  <c r="D1261" i="106" s="1"/>
  <c r="B1260" i="106"/>
  <c r="D1260" i="106" s="1"/>
  <c r="B4359" i="106"/>
  <c r="D4359" i="106" s="1"/>
  <c r="B6746" i="106"/>
  <c r="D6746" i="106" s="1"/>
  <c r="B6691" i="106"/>
  <c r="D6691" i="106" s="1"/>
  <c r="B6627" i="106"/>
  <c r="D6627" i="106" s="1"/>
  <c r="B4945" i="106"/>
  <c r="D4945" i="106" s="1"/>
  <c r="B5395" i="106"/>
  <c r="D5395" i="106" s="1"/>
  <c r="B4228" i="106"/>
  <c r="D4228" i="106" s="1"/>
  <c r="B5368" i="106"/>
  <c r="D5368" i="106" s="1"/>
  <c r="D131" i="5"/>
  <c r="L146" i="29"/>
  <c r="K144" i="29"/>
  <c r="B2811" i="106" s="1"/>
  <c r="D2811" i="106" s="1"/>
  <c r="B2808" i="106"/>
  <c r="D2808" i="106" s="1"/>
  <c r="B3486" i="106"/>
  <c r="D3486" i="106" s="1"/>
  <c r="B6802" i="106"/>
  <c r="D6802" i="106" s="1"/>
  <c r="B6623" i="106"/>
  <c r="D6623" i="106" s="1"/>
  <c r="B5422" i="106"/>
  <c r="D5422" i="106" s="1"/>
  <c r="B4315" i="106"/>
  <c r="D4315" i="106" s="1"/>
  <c r="B5332" i="106"/>
  <c r="D5332" i="106" s="1"/>
  <c r="B2575" i="106"/>
  <c r="D2575" i="106" s="1"/>
  <c r="B6152" i="106"/>
  <c r="D6152" i="106" s="1"/>
  <c r="B6126" i="106"/>
  <c r="D6126" i="106" s="1"/>
  <c r="B2807" i="106"/>
  <c r="D2807" i="106" s="1"/>
  <c r="K143" i="29"/>
  <c r="B2810" i="106" s="1"/>
  <c r="D2810" i="106" s="1"/>
  <c r="B2798" i="106"/>
  <c r="D2798" i="106" s="1"/>
  <c r="B1244" i="106"/>
  <c r="D1244" i="106" s="1"/>
  <c r="B4077" i="106"/>
  <c r="D4077" i="106" s="1"/>
  <c r="B4419" i="106"/>
  <c r="D4419" i="106" s="1"/>
  <c r="B6794" i="106"/>
  <c r="D6794" i="106" s="1"/>
  <c r="B6615" i="106"/>
  <c r="D6615" i="106" s="1"/>
  <c r="B4380" i="106"/>
  <c r="D4380" i="106" s="1"/>
  <c r="B4793" i="106"/>
  <c r="D4793" i="106" s="1"/>
  <c r="B5345" i="106"/>
  <c r="D5345" i="106" s="1"/>
  <c r="B5328" i="106"/>
  <c r="D5328" i="106" s="1"/>
  <c r="B5" i="7"/>
  <c r="B6321" i="106"/>
  <c r="D6321" i="106" s="1"/>
  <c r="B3236" i="106"/>
  <c r="D3236" i="106" s="1"/>
  <c r="B2758" i="106"/>
  <c r="D2758" i="106" s="1"/>
  <c r="B4199" i="106"/>
  <c r="D4199" i="106" s="1"/>
  <c r="B2797" i="106"/>
  <c r="D2797" i="106" s="1"/>
  <c r="B1224" i="106"/>
  <c r="D1224" i="106" s="1"/>
  <c r="B3484" i="106"/>
  <c r="D3484" i="106" s="1"/>
  <c r="B1235" i="106"/>
  <c r="D1235" i="106" s="1"/>
  <c r="B4076" i="106"/>
  <c r="D4076" i="106" s="1"/>
  <c r="B6667" i="106"/>
  <c r="D6667" i="106" s="1"/>
  <c r="B5494" i="106"/>
  <c r="D5494" i="106" s="1"/>
  <c r="F33" i="34"/>
  <c r="B4376" i="106"/>
  <c r="D4376" i="106" s="1"/>
  <c r="B6360" i="106"/>
  <c r="D6360" i="106" s="1"/>
  <c r="B5344" i="106"/>
  <c r="D5344" i="106" s="1"/>
  <c r="B5335" i="106"/>
  <c r="D5335" i="106" s="1"/>
  <c r="D18" i="5"/>
  <c r="B5339" i="106" s="1"/>
  <c r="D5339" i="106" s="1"/>
  <c r="B5350" i="106"/>
  <c r="D5350" i="106" s="1"/>
  <c r="B4341" i="106"/>
  <c r="D4341" i="106" s="1"/>
  <c r="L136" i="29"/>
  <c r="L138" i="29" s="1"/>
  <c r="B6253" i="106"/>
  <c r="D6253" i="106" s="1"/>
  <c r="B6249" i="106"/>
  <c r="D6249" i="106" s="1"/>
  <c r="E40" i="4"/>
  <c r="B6288" i="106" s="1"/>
  <c r="D6288" i="106" s="1"/>
  <c r="B6291" i="106"/>
  <c r="D6291" i="106" s="1"/>
  <c r="B7040" i="106"/>
  <c r="D7040" i="106" s="1"/>
  <c r="B7032" i="106"/>
  <c r="D7032" i="106" s="1"/>
  <c r="B3483" i="106"/>
  <c r="D3483" i="106" s="1"/>
  <c r="B1228" i="106"/>
  <c r="D1228" i="106" s="1"/>
  <c r="B1227" i="106"/>
  <c r="D1227" i="106" s="1"/>
  <c r="B5496" i="106"/>
  <c r="D5496" i="106" s="1"/>
  <c r="B6778" i="106"/>
  <c r="D6778" i="106" s="1"/>
  <c r="B6659" i="106"/>
  <c r="D6659" i="106" s="1"/>
  <c r="B5438" i="106"/>
  <c r="D5438" i="106" s="1"/>
  <c r="B4327" i="106"/>
  <c r="D4327" i="106" s="1"/>
  <c r="B4313" i="106"/>
  <c r="D4313" i="106" s="1"/>
  <c r="B5361" i="106"/>
  <c r="D5361" i="106" s="1"/>
  <c r="D121" i="5"/>
  <c r="B5331" i="106"/>
  <c r="D5331" i="106" s="1"/>
  <c r="B6341" i="106"/>
  <c r="D6341" i="106" s="1"/>
  <c r="B3531" i="106"/>
  <c r="D3531" i="106" s="1"/>
  <c r="B432" i="106"/>
  <c r="D432" i="106" s="1"/>
  <c r="B3482" i="106"/>
  <c r="D3482" i="106" s="1"/>
  <c r="B1221" i="106"/>
  <c r="D1221" i="106" s="1"/>
  <c r="B4400" i="106"/>
  <c r="D4400" i="106" s="1"/>
  <c r="B6389" i="106"/>
  <c r="D6389" i="106" s="1"/>
  <c r="B5387" i="106"/>
  <c r="D5387" i="106" s="1"/>
  <c r="F29" i="34"/>
  <c r="B5343" i="106"/>
  <c r="D5343" i="106" s="1"/>
  <c r="F100" i="34"/>
  <c r="B5349" i="106"/>
  <c r="D5349" i="106" s="1"/>
  <c r="B2760" i="106"/>
  <c r="D2760" i="106" s="1"/>
  <c r="B3490" i="106"/>
  <c r="D3490" i="106" s="1"/>
  <c r="B6714" i="106"/>
  <c r="D6714" i="106" s="1"/>
  <c r="B7750" i="106"/>
  <c r="D7750" i="106" s="1"/>
  <c r="K159" i="29"/>
  <c r="B2818" i="106" s="1"/>
  <c r="D2818" i="106" s="1"/>
  <c r="B2812" i="106"/>
  <c r="D2812" i="106" s="1"/>
  <c r="B4369" i="106"/>
  <c r="D4369" i="106" s="1"/>
  <c r="B5529" i="106"/>
  <c r="D5529" i="106" s="1"/>
  <c r="B5515" i="106"/>
  <c r="D5515" i="106" s="1"/>
  <c r="B134" i="106"/>
  <c r="D134" i="106" s="1"/>
  <c r="B129" i="106"/>
  <c r="D129" i="106" s="1"/>
  <c r="B3275" i="106"/>
  <c r="D3275" i="106" s="1"/>
  <c r="B4217" i="106"/>
  <c r="D4217" i="106" s="1"/>
  <c r="B1316" i="106"/>
  <c r="D1316" i="106" s="1"/>
  <c r="B4364" i="106"/>
  <c r="D4364" i="106" s="1"/>
  <c r="E178" i="5"/>
  <c r="B5514" i="106"/>
  <c r="D5514" i="106" s="1"/>
  <c r="B6135" i="106"/>
  <c r="D6135" i="106" s="1"/>
  <c r="B2817" i="106"/>
  <c r="D2817" i="106" s="1"/>
  <c r="B501" i="106"/>
  <c r="D501" i="106" s="1"/>
  <c r="B1307" i="106"/>
  <c r="D1307" i="106" s="1"/>
  <c r="E166" i="29"/>
  <c r="B1310" i="106"/>
  <c r="D1310" i="106" s="1"/>
  <c r="K157" i="29"/>
  <c r="B5528" i="106"/>
  <c r="D5528" i="106" s="1"/>
  <c r="E121" i="5"/>
  <c r="B2637" i="106"/>
  <c r="D2637" i="106" s="1"/>
  <c r="B500" i="106"/>
  <c r="D500" i="106" s="1"/>
  <c r="K154" i="29"/>
  <c r="B7053" i="106"/>
  <c r="D7053" i="106" s="1"/>
  <c r="B5525" i="106"/>
  <c r="D5525" i="106" s="1"/>
  <c r="B6162" i="106"/>
  <c r="D6162" i="106" s="1"/>
  <c r="B6292" i="106"/>
  <c r="D6292" i="106" s="1"/>
  <c r="B3082" i="106"/>
  <c r="D3082" i="106" s="1"/>
  <c r="D75" i="36"/>
  <c r="K164" i="29"/>
  <c r="B1315" i="106"/>
  <c r="D1315" i="106" s="1"/>
  <c r="B6739" i="106"/>
  <c r="D6739" i="106" s="1"/>
  <c r="B4917" i="106"/>
  <c r="D4917" i="106" s="1"/>
  <c r="B5512" i="106"/>
  <c r="D5512" i="106" s="1"/>
  <c r="K163" i="29"/>
  <c r="B1326" i="106" s="1"/>
  <c r="D1326" i="106" s="1"/>
  <c r="B1312" i="106"/>
  <c r="D1312" i="106" s="1"/>
  <c r="B6375" i="106"/>
  <c r="D6375" i="106" s="1"/>
  <c r="B5519" i="106"/>
  <c r="D5519" i="106" s="1"/>
  <c r="E67" i="5"/>
  <c r="B5521" i="106" s="1"/>
  <c r="D5521" i="106" s="1"/>
  <c r="B3083" i="106"/>
  <c r="D3083" i="106" s="1"/>
  <c r="K197" i="29"/>
  <c r="B1385" i="106" s="1"/>
  <c r="D1385" i="106" s="1"/>
  <c r="B1373" i="106"/>
  <c r="D1373" i="106" s="1"/>
  <c r="B1350" i="106"/>
  <c r="D1350" i="106" s="1"/>
  <c r="B4083" i="106"/>
  <c r="D4083" i="106" s="1"/>
  <c r="B6804" i="106"/>
  <c r="D6804" i="106" s="1"/>
  <c r="B6677" i="106"/>
  <c r="D6677" i="106" s="1"/>
  <c r="B6617" i="106"/>
  <c r="D6617" i="106" s="1"/>
  <c r="B4808" i="106"/>
  <c r="D4808" i="106" s="1"/>
  <c r="B4918" i="106"/>
  <c r="D4918" i="106" s="1"/>
  <c r="B4316" i="106"/>
  <c r="D4316" i="106" s="1"/>
  <c r="B5604" i="106"/>
  <c r="D5604" i="106" s="1"/>
  <c r="B5591" i="106"/>
  <c r="D5591" i="106" s="1"/>
  <c r="F25" i="34"/>
  <c r="B5576" i="106"/>
  <c r="D5576" i="106" s="1"/>
  <c r="F87" i="34"/>
  <c r="B5570" i="106"/>
  <c r="D5570" i="106" s="1"/>
  <c r="F18" i="34"/>
  <c r="B5564" i="106"/>
  <c r="D5564" i="106" s="1"/>
  <c r="B5556" i="106"/>
  <c r="D5556" i="106" s="1"/>
  <c r="B152" i="106"/>
  <c r="D152" i="106" s="1"/>
  <c r="B2840" i="106"/>
  <c r="D2840" i="106" s="1"/>
  <c r="B2995" i="106"/>
  <c r="D2995" i="106" s="1"/>
  <c r="B1344" i="106"/>
  <c r="D1344" i="106" s="1"/>
  <c r="B4082" i="106"/>
  <c r="D4082" i="106" s="1"/>
  <c r="B6796" i="106"/>
  <c r="D6796" i="106" s="1"/>
  <c r="B6732" i="106"/>
  <c r="D6732" i="106" s="1"/>
  <c r="B6669" i="106"/>
  <c r="D6669" i="106" s="1"/>
  <c r="B4338" i="106"/>
  <c r="D4338" i="106" s="1"/>
  <c r="B4237" i="106"/>
  <c r="D4237" i="106" s="1"/>
  <c r="B4804" i="106"/>
  <c r="D4804" i="106" s="1"/>
  <c r="B5590" i="106"/>
  <c r="D5590" i="106" s="1"/>
  <c r="B5027" i="106"/>
  <c r="D5027" i="106" s="1"/>
  <c r="B2602" i="106"/>
  <c r="D2602" i="106" s="1"/>
  <c r="L188" i="29"/>
  <c r="B6116" i="106"/>
  <c r="D6116" i="106" s="1"/>
  <c r="B2831" i="106"/>
  <c r="D2831" i="106" s="1"/>
  <c r="K195" i="29"/>
  <c r="B2841" i="106" s="1"/>
  <c r="D2841" i="106" s="1"/>
  <c r="K182" i="29"/>
  <c r="B2989" i="106"/>
  <c r="D2989" i="106" s="1"/>
  <c r="C178" i="29"/>
  <c r="B1335" i="106"/>
  <c r="D1335" i="106" s="1"/>
  <c r="B4081" i="106"/>
  <c r="D4081" i="106" s="1"/>
  <c r="B5706" i="106"/>
  <c r="D5706" i="106" s="1"/>
  <c r="B5665" i="106"/>
  <c r="D5665" i="106" s="1"/>
  <c r="B4946" i="106"/>
  <c r="D4946" i="106" s="1"/>
  <c r="B6383" i="106"/>
  <c r="D6383" i="106" s="1"/>
  <c r="B5615" i="106"/>
  <c r="D5615" i="106" s="1"/>
  <c r="F154" i="5"/>
  <c r="B5618" i="106" s="1"/>
  <c r="D5618" i="106" s="1"/>
  <c r="B5601" i="106"/>
  <c r="D5601" i="106" s="1"/>
  <c r="B5575" i="106"/>
  <c r="D5575" i="106" s="1"/>
  <c r="F91" i="34"/>
  <c r="B5569" i="106"/>
  <c r="D5569" i="106" s="1"/>
  <c r="F21" i="34"/>
  <c r="B5586" i="106"/>
  <c r="D5586" i="106" s="1"/>
  <c r="B6323" i="106"/>
  <c r="D6323" i="106" s="1"/>
  <c r="B5695" i="106"/>
  <c r="D5695" i="106" s="1"/>
  <c r="B145" i="106"/>
  <c r="D145" i="106" s="1"/>
  <c r="B156" i="106"/>
  <c r="D156" i="106" s="1"/>
  <c r="B166" i="106"/>
  <c r="D166" i="106" s="1"/>
  <c r="B2762" i="106"/>
  <c r="D2762" i="106" s="1"/>
  <c r="K194" i="29"/>
  <c r="B1384" i="106" s="1"/>
  <c r="D1384" i="106" s="1"/>
  <c r="B1372" i="106"/>
  <c r="D1372" i="106" s="1"/>
  <c r="B2998" i="106"/>
  <c r="D2998" i="106" s="1"/>
  <c r="B4855" i="106"/>
  <c r="D4855" i="106" s="1"/>
  <c r="B4416" i="106"/>
  <c r="D4416" i="106" s="1"/>
  <c r="B6780" i="106"/>
  <c r="D6780" i="106" s="1"/>
  <c r="B6715" i="106"/>
  <c r="D6715" i="106" s="1"/>
  <c r="B6653" i="106"/>
  <c r="D6653" i="106" s="1"/>
  <c r="B5673" i="106"/>
  <c r="D5673" i="106" s="1"/>
  <c r="B5664" i="106"/>
  <c r="D5664" i="106" s="1"/>
  <c r="B5654" i="106"/>
  <c r="D5654" i="106" s="1"/>
  <c r="F178" i="5"/>
  <c r="B4354" i="106"/>
  <c r="D4354" i="106" s="1"/>
  <c r="B5581" i="106"/>
  <c r="D5581" i="106" s="1"/>
  <c r="B5583" i="106"/>
  <c r="D5583" i="106" s="1"/>
  <c r="B6293" i="106"/>
  <c r="D6293" i="106" s="1"/>
  <c r="K193" i="29"/>
  <c r="B1371" i="106"/>
  <c r="D1371" i="106" s="1"/>
  <c r="H198" i="29"/>
  <c r="B7065" i="106"/>
  <c r="D7065" i="106" s="1"/>
  <c r="B4447" i="106"/>
  <c r="D4447" i="106" s="1"/>
  <c r="B5705" i="106"/>
  <c r="D5705" i="106" s="1"/>
  <c r="B4334" i="106"/>
  <c r="D4334" i="106" s="1"/>
  <c r="B4393" i="106"/>
  <c r="D4393" i="106" s="1"/>
  <c r="B5630" i="106"/>
  <c r="D5630" i="106" s="1"/>
  <c r="B6369" i="106"/>
  <c r="D6369" i="106" s="1"/>
  <c r="B4885" i="106"/>
  <c r="D4885" i="106" s="1"/>
  <c r="B5580" i="106"/>
  <c r="D5580" i="106" s="1"/>
  <c r="F90" i="34"/>
  <c r="B5573" i="106"/>
  <c r="D5573" i="106" s="1"/>
  <c r="B5567" i="106"/>
  <c r="D5567" i="106" s="1"/>
  <c r="F19" i="34"/>
  <c r="B5559" i="106"/>
  <c r="D5559" i="106" s="1"/>
  <c r="B6343" i="106"/>
  <c r="D6343" i="106" s="1"/>
  <c r="B164" i="106"/>
  <c r="D164" i="106" s="1"/>
  <c r="B3532" i="106"/>
  <c r="D3532" i="106" s="1"/>
  <c r="B2829" i="106"/>
  <c r="D2829" i="106" s="1"/>
  <c r="B2827" i="106"/>
  <c r="D2827" i="106" s="1"/>
  <c r="B1369" i="106"/>
  <c r="D1369" i="106" s="1"/>
  <c r="B1366" i="106"/>
  <c r="D1366" i="106" s="1"/>
  <c r="B4086" i="106"/>
  <c r="D4086" i="106" s="1"/>
  <c r="B6828" i="106"/>
  <c r="D6828" i="106" s="1"/>
  <c r="B6764" i="106"/>
  <c r="D6764" i="106" s="1"/>
  <c r="B5672" i="106"/>
  <c r="D5672" i="106" s="1"/>
  <c r="B5594" i="106"/>
  <c r="D5594" i="106" s="1"/>
  <c r="B6314" i="106"/>
  <c r="D6314" i="106" s="1"/>
  <c r="F89" i="34"/>
  <c r="B5558" i="106"/>
  <c r="D5558" i="106" s="1"/>
  <c r="L178" i="29"/>
  <c r="B3085" i="106"/>
  <c r="D3085" i="106" s="1"/>
  <c r="K200" i="29"/>
  <c r="B4210" i="106"/>
  <c r="D4210" i="106" s="1"/>
  <c r="B2824" i="106"/>
  <c r="D2824" i="106" s="1"/>
  <c r="B2991" i="106"/>
  <c r="D2991" i="106" s="1"/>
  <c r="K184" i="29"/>
  <c r="B3009" i="106" s="1"/>
  <c r="D3009" i="106" s="1"/>
  <c r="B1363" i="106"/>
  <c r="D1363" i="106" s="1"/>
  <c r="B4191" i="106"/>
  <c r="D4191" i="106" s="1"/>
  <c r="B6820" i="106"/>
  <c r="D6820" i="106" s="1"/>
  <c r="B6756" i="106"/>
  <c r="D6756" i="106" s="1"/>
  <c r="B6692" i="106"/>
  <c r="D6692" i="106" s="1"/>
  <c r="B4377" i="106"/>
  <c r="D4377" i="106" s="1"/>
  <c r="B5625" i="106"/>
  <c r="D5625" i="106" s="1"/>
  <c r="B6333" i="106"/>
  <c r="D6333" i="106" s="1"/>
  <c r="B5585" i="106"/>
  <c r="D5585" i="106" s="1"/>
  <c r="B4342" i="106"/>
  <c r="D4342" i="106" s="1"/>
  <c r="B6163" i="106"/>
  <c r="D6163" i="106" s="1"/>
  <c r="B153" i="106"/>
  <c r="D153" i="106" s="1"/>
  <c r="B3084" i="106"/>
  <c r="D3084" i="106" s="1"/>
  <c r="B3000" i="106"/>
  <c r="D3000" i="106" s="1"/>
  <c r="B2996" i="106"/>
  <c r="D2996" i="106" s="1"/>
  <c r="B4420" i="106"/>
  <c r="D4420" i="106" s="1"/>
  <c r="B6812" i="106"/>
  <c r="D6812" i="106" s="1"/>
  <c r="B6685" i="106"/>
  <c r="D6685" i="106" s="1"/>
  <c r="B6624" i="106"/>
  <c r="D6624" i="106" s="1"/>
  <c r="B5671" i="106"/>
  <c r="D5671" i="106" s="1"/>
  <c r="B5659" i="106"/>
  <c r="D5659" i="106" s="1"/>
  <c r="B5619" i="106"/>
  <c r="D5619" i="106" s="1"/>
  <c r="B5593" i="106"/>
  <c r="D5593" i="106" s="1"/>
  <c r="B5565" i="106"/>
  <c r="D5565" i="106" s="1"/>
  <c r="F84" i="34"/>
  <c r="B6294" i="106"/>
  <c r="D6294" i="106" s="1"/>
  <c r="K282" i="29"/>
  <c r="B1513" i="106" s="1"/>
  <c r="D1513" i="106" s="1"/>
  <c r="B1450" i="106"/>
  <c r="D1450" i="106" s="1"/>
  <c r="K269" i="29"/>
  <c r="B1504" i="106" s="1"/>
  <c r="D1504" i="106" s="1"/>
  <c r="B1440" i="106"/>
  <c r="D1440" i="106" s="1"/>
  <c r="K259" i="29"/>
  <c r="B1494" i="106" s="1"/>
  <c r="D1494" i="106" s="1"/>
  <c r="B1430" i="106"/>
  <c r="D1430" i="106" s="1"/>
  <c r="B7091" i="106"/>
  <c r="D7091" i="106" s="1"/>
  <c r="K247" i="29"/>
  <c r="B7092" i="106" s="1"/>
  <c r="D7092" i="106" s="1"/>
  <c r="K239" i="29"/>
  <c r="B1422" i="106"/>
  <c r="D1422" i="106" s="1"/>
  <c r="B1412" i="106"/>
  <c r="D1412" i="106" s="1"/>
  <c r="K227" i="29"/>
  <c r="B1476" i="106" s="1"/>
  <c r="D1476" i="106" s="1"/>
  <c r="K216" i="29"/>
  <c r="B1471" i="106" s="1"/>
  <c r="D1471" i="106" s="1"/>
  <c r="B1407" i="106"/>
  <c r="D1407" i="106" s="1"/>
  <c r="B6789" i="106"/>
  <c r="D6789" i="106" s="1"/>
  <c r="B6724" i="106"/>
  <c r="D6724" i="106" s="1"/>
  <c r="F147" i="34"/>
  <c r="B5797" i="106"/>
  <c r="D5797" i="106" s="1"/>
  <c r="B5785" i="106"/>
  <c r="D5785" i="106" s="1"/>
  <c r="B6381" i="106"/>
  <c r="D6381" i="106" s="1"/>
  <c r="L255" i="29"/>
  <c r="B6117" i="106"/>
  <c r="D6117" i="106" s="1"/>
  <c r="B3533" i="106"/>
  <c r="D3533" i="106" s="1"/>
  <c r="K268" i="29"/>
  <c r="B1503" i="106" s="1"/>
  <c r="D1503" i="106" s="1"/>
  <c r="B1439" i="106"/>
  <c r="D1439" i="106" s="1"/>
  <c r="K258" i="29"/>
  <c r="B1493" i="106" s="1"/>
  <c r="D1493" i="106" s="1"/>
  <c r="B1429" i="106"/>
  <c r="D1429" i="106" s="1"/>
  <c r="D237" i="29"/>
  <c r="B1411" i="106"/>
  <c r="D1411" i="106" s="1"/>
  <c r="K226" i="29"/>
  <c r="K215" i="29"/>
  <c r="B1406" i="106"/>
  <c r="D1406" i="106" s="1"/>
  <c r="B6781" i="106"/>
  <c r="D6781" i="106" s="1"/>
  <c r="B6716" i="106"/>
  <c r="D6716" i="106" s="1"/>
  <c r="B6654" i="106"/>
  <c r="D6654" i="106" s="1"/>
  <c r="B5844" i="106"/>
  <c r="D5844" i="106" s="1"/>
  <c r="G228" i="5"/>
  <c r="B4813" i="106"/>
  <c r="D4813" i="106" s="1"/>
  <c r="B6384" i="106"/>
  <c r="D6384" i="106" s="1"/>
  <c r="B5742" i="106"/>
  <c r="D5742" i="106" s="1"/>
  <c r="B5727" i="106"/>
  <c r="D5727" i="106" s="1"/>
  <c r="B2614" i="106"/>
  <c r="D2614" i="106" s="1"/>
  <c r="B6408" i="106"/>
  <c r="D6408" i="106" s="1"/>
  <c r="B6404" i="106"/>
  <c r="D6404" i="106" s="1"/>
  <c r="B6173" i="106"/>
  <c r="D6173" i="106" s="1"/>
  <c r="B2766" i="106"/>
  <c r="D2766" i="106" s="1"/>
  <c r="B4165" i="106"/>
  <c r="D4165" i="106" s="1"/>
  <c r="K277" i="29"/>
  <c r="B4166" i="106" s="1"/>
  <c r="D4166" i="106" s="1"/>
  <c r="B1438" i="106"/>
  <c r="D1438" i="106" s="1"/>
  <c r="K267" i="29"/>
  <c r="B1502" i="106" s="1"/>
  <c r="D1502" i="106" s="1"/>
  <c r="B7087" i="106"/>
  <c r="D7087" i="106" s="1"/>
  <c r="K245" i="29"/>
  <c r="B7088" i="106" s="1"/>
  <c r="D7088" i="106" s="1"/>
  <c r="K235" i="29"/>
  <c r="B1483" i="106" s="1"/>
  <c r="D1483" i="106" s="1"/>
  <c r="B1419" i="106"/>
  <c r="D1419" i="106" s="1"/>
  <c r="B4361" i="106"/>
  <c r="D4361" i="106" s="1"/>
  <c r="F171" i="34"/>
  <c r="B6843" i="106"/>
  <c r="D6843" i="106" s="1"/>
  <c r="F163" i="34"/>
  <c r="B4339" i="106"/>
  <c r="D4339" i="106" s="1"/>
  <c r="B4355" i="106"/>
  <c r="D4355" i="106" s="1"/>
  <c r="B6361" i="106"/>
  <c r="D6361" i="106" s="1"/>
  <c r="B6349" i="106"/>
  <c r="D6349" i="106" s="1"/>
  <c r="B173" i="106"/>
  <c r="D173" i="106" s="1"/>
  <c r="B3721" i="106"/>
  <c r="D3721" i="106" s="1"/>
  <c r="D278" i="29"/>
  <c r="B3722" i="106" s="1"/>
  <c r="D3722" i="106" s="1"/>
  <c r="K276" i="29"/>
  <c r="B1437" i="106"/>
  <c r="D1437" i="106" s="1"/>
  <c r="K266" i="29"/>
  <c r="D271" i="29"/>
  <c r="B1444" i="106" s="1"/>
  <c r="D1444" i="106" s="1"/>
  <c r="D255" i="29"/>
  <c r="K234" i="29"/>
  <c r="B1418" i="106"/>
  <c r="D1418" i="106" s="1"/>
  <c r="B1402" i="106"/>
  <c r="D1402" i="106" s="1"/>
  <c r="K221" i="29"/>
  <c r="B1466" i="106" s="1"/>
  <c r="D1466" i="106" s="1"/>
  <c r="B3064" i="106"/>
  <c r="D3064" i="106" s="1"/>
  <c r="K213" i="29"/>
  <c r="B3065" i="106" s="1"/>
  <c r="D3065" i="106" s="1"/>
  <c r="B6700" i="106"/>
  <c r="D6700" i="106" s="1"/>
  <c r="B4410" i="106"/>
  <c r="D4410" i="106" s="1"/>
  <c r="B5767" i="106"/>
  <c r="D5767" i="106" s="1"/>
  <c r="B5739" i="106"/>
  <c r="D5739" i="106" s="1"/>
  <c r="B5722" i="106"/>
  <c r="D5722" i="106" s="1"/>
  <c r="B5736" i="106"/>
  <c r="D5736" i="106" s="1"/>
  <c r="B6407" i="106"/>
  <c r="D6407" i="106" s="1"/>
  <c r="B6403" i="106"/>
  <c r="D6403" i="106" s="1"/>
  <c r="B6155" i="106"/>
  <c r="D6155" i="106" s="1"/>
  <c r="K274" i="29"/>
  <c r="B1447" i="106"/>
  <c r="D1447" i="106" s="1"/>
  <c r="B1434" i="106"/>
  <c r="D1434" i="106" s="1"/>
  <c r="K263" i="29"/>
  <c r="B1498" i="106" s="1"/>
  <c r="D1498" i="106" s="1"/>
  <c r="K253" i="29"/>
  <c r="B1425" i="106"/>
  <c r="D1425" i="106" s="1"/>
  <c r="B7079" i="106"/>
  <c r="D7079" i="106" s="1"/>
  <c r="K220" i="29"/>
  <c r="B7080" i="106" s="1"/>
  <c r="D7080" i="106" s="1"/>
  <c r="B4421" i="106"/>
  <c r="D4421" i="106" s="1"/>
  <c r="B6821" i="106"/>
  <c r="D6821" i="106" s="1"/>
  <c r="B6693" i="106"/>
  <c r="D6693" i="106" s="1"/>
  <c r="B5799" i="106"/>
  <c r="D5799" i="106" s="1"/>
  <c r="B5765" i="106"/>
  <c r="D5765" i="106" s="1"/>
  <c r="B4353" i="106"/>
  <c r="D4353" i="106" s="1"/>
  <c r="F108" i="34"/>
  <c r="B5738" i="106"/>
  <c r="D5738" i="106" s="1"/>
  <c r="B1433" i="106"/>
  <c r="D1433" i="106" s="1"/>
  <c r="K262" i="29"/>
  <c r="B1497" i="106" s="1"/>
  <c r="D1497" i="106" s="1"/>
  <c r="K242" i="29"/>
  <c r="B7082" i="106" s="1"/>
  <c r="D7082" i="106" s="1"/>
  <c r="B7081" i="106"/>
  <c r="D7081" i="106" s="1"/>
  <c r="B1415" i="106"/>
  <c r="D1415" i="106" s="1"/>
  <c r="K230" i="29"/>
  <c r="B1479" i="106" s="1"/>
  <c r="D1479" i="106" s="1"/>
  <c r="K211" i="29"/>
  <c r="B3391" i="106" s="1"/>
  <c r="D3391" i="106" s="1"/>
  <c r="B3388" i="106"/>
  <c r="D3388" i="106" s="1"/>
  <c r="B5860" i="106"/>
  <c r="D5860" i="106" s="1"/>
  <c r="F168" i="34"/>
  <c r="B6813" i="106"/>
  <c r="D6813" i="106" s="1"/>
  <c r="B6749" i="106"/>
  <c r="D6749" i="106" s="1"/>
  <c r="B6686" i="106"/>
  <c r="D6686" i="106" s="1"/>
  <c r="F144" i="34"/>
  <c r="B6625" i="106"/>
  <c r="D6625" i="106" s="1"/>
  <c r="B4394" i="106"/>
  <c r="D4394" i="106" s="1"/>
  <c r="B4796" i="106"/>
  <c r="D4796" i="106" s="1"/>
  <c r="B5763" i="106"/>
  <c r="D5763" i="106" s="1"/>
  <c r="F113" i="34"/>
  <c r="B5749" i="106"/>
  <c r="D5749" i="106" s="1"/>
  <c r="B5724" i="106"/>
  <c r="D5724" i="106" s="1"/>
  <c r="B6406" i="106"/>
  <c r="D6406" i="106" s="1"/>
  <c r="B5817" i="106"/>
  <c r="D5817" i="106" s="1"/>
  <c r="B3259" i="106"/>
  <c r="D3259" i="106" s="1"/>
  <c r="G76" i="4"/>
  <c r="B3260" i="106" s="1"/>
  <c r="D3260" i="106" s="1"/>
  <c r="K284" i="29"/>
  <c r="B2846" i="106" s="1"/>
  <c r="D2846" i="106" s="1"/>
  <c r="B2844" i="106"/>
  <c r="D2844" i="106" s="1"/>
  <c r="B1445" i="106"/>
  <c r="D1445" i="106" s="1"/>
  <c r="K272" i="29"/>
  <c r="B1509" i="106" s="1"/>
  <c r="D1509" i="106" s="1"/>
  <c r="K261" i="29"/>
  <c r="B1496" i="106" s="1"/>
  <c r="D1496" i="106" s="1"/>
  <c r="B1432" i="106"/>
  <c r="D1432" i="106" s="1"/>
  <c r="K249" i="29"/>
  <c r="B7096" i="106" s="1"/>
  <c r="D7096" i="106" s="1"/>
  <c r="B7095" i="106"/>
  <c r="D7095" i="106" s="1"/>
  <c r="B2725" i="106"/>
  <c r="D2725" i="106" s="1"/>
  <c r="K241" i="29"/>
  <c r="B2726" i="106" s="1"/>
  <c r="D2726" i="106" s="1"/>
  <c r="K218" i="29"/>
  <c r="B1409" i="106"/>
  <c r="D1409" i="106" s="1"/>
  <c r="K210" i="29"/>
  <c r="B7073" i="106"/>
  <c r="D7073" i="106" s="1"/>
  <c r="B5858" i="106"/>
  <c r="D5858" i="106" s="1"/>
  <c r="F167" i="34"/>
  <c r="B6805" i="106"/>
  <c r="D6805" i="106" s="1"/>
  <c r="F156" i="34"/>
  <c r="B6741" i="106"/>
  <c r="D6741" i="106" s="1"/>
  <c r="F149" i="34"/>
  <c r="C5" i="131"/>
  <c r="B5798" i="106"/>
  <c r="D5798" i="106" s="1"/>
  <c r="B4382" i="106"/>
  <c r="D4382" i="106" s="1"/>
  <c r="B4886" i="106"/>
  <c r="D4886" i="106" s="1"/>
  <c r="B7769" i="106"/>
  <c r="D7769" i="106" s="1"/>
  <c r="F162" i="34"/>
  <c r="L278" i="29"/>
  <c r="B6129" i="106"/>
  <c r="D6129" i="106" s="1"/>
  <c r="B3257" i="106"/>
  <c r="D3257" i="106" s="1"/>
  <c r="B2843" i="106"/>
  <c r="D2843" i="106" s="1"/>
  <c r="K283" i="29"/>
  <c r="B2845" i="106" s="1"/>
  <c r="D2845" i="106" s="1"/>
  <c r="K270" i="29"/>
  <c r="B1506" i="106" s="1"/>
  <c r="D1506" i="106" s="1"/>
  <c r="B1442" i="106"/>
  <c r="D1442" i="106" s="1"/>
  <c r="K260" i="29"/>
  <c r="B1495" i="106" s="1"/>
  <c r="D1495" i="106" s="1"/>
  <c r="B1431" i="106"/>
  <c r="D1431" i="106" s="1"/>
  <c r="K248" i="29"/>
  <c r="B7094" i="106" s="1"/>
  <c r="D7094" i="106" s="1"/>
  <c r="B7093" i="106"/>
  <c r="D7093" i="106" s="1"/>
  <c r="K240" i="29"/>
  <c r="B1487" i="106" s="1"/>
  <c r="D1487" i="106" s="1"/>
  <c r="B1423" i="106"/>
  <c r="D1423" i="106" s="1"/>
  <c r="K228" i="29"/>
  <c r="B1477" i="106" s="1"/>
  <c r="D1477" i="106" s="1"/>
  <c r="B1413" i="106"/>
  <c r="D1413" i="106" s="1"/>
  <c r="K217" i="29"/>
  <c r="B1472" i="106" s="1"/>
  <c r="D1472" i="106" s="1"/>
  <c r="B1408" i="106"/>
  <c r="D1408" i="106" s="1"/>
  <c r="K209" i="29"/>
  <c r="B3387" i="106"/>
  <c r="D3387" i="106" s="1"/>
  <c r="B6733" i="106"/>
  <c r="D6733" i="106" s="1"/>
  <c r="B6670" i="106"/>
  <c r="D6670" i="106" s="1"/>
  <c r="B4919" i="106"/>
  <c r="D4919" i="106" s="1"/>
  <c r="B4356" i="106"/>
  <c r="D4356" i="106" s="1"/>
  <c r="B5743" i="106"/>
  <c r="D5743" i="106" s="1"/>
  <c r="B6095" i="106"/>
  <c r="D6095" i="106" s="1"/>
  <c r="B6242" i="106"/>
  <c r="D6242" i="106" s="1"/>
  <c r="B619" i="106"/>
  <c r="D619" i="106" s="1"/>
  <c r="B7110" i="106"/>
  <c r="D7110" i="106" s="1"/>
  <c r="B1546" i="106"/>
  <c r="D1546" i="106" s="1"/>
  <c r="B6758" i="106"/>
  <c r="D6758" i="106" s="1"/>
  <c r="B6619" i="106"/>
  <c r="D6619" i="106" s="1"/>
  <c r="B5887" i="106"/>
  <c r="D5887" i="106" s="1"/>
  <c r="H121" i="5"/>
  <c r="B6299" i="106"/>
  <c r="D6299" i="106" s="1"/>
  <c r="B14" i="7"/>
  <c r="B6335" i="106"/>
  <c r="D6335" i="106" s="1"/>
  <c r="B5883" i="106"/>
  <c r="D5883" i="106" s="1"/>
  <c r="B1537" i="106"/>
  <c r="D1537" i="106" s="1"/>
  <c r="F296" i="29"/>
  <c r="B6393" i="106"/>
  <c r="D6393" i="106" s="1"/>
  <c r="B2769" i="106"/>
  <c r="D2769" i="106" s="1"/>
  <c r="B7108" i="106"/>
  <c r="D7108" i="106" s="1"/>
  <c r="K300" i="29"/>
  <c r="B4099" i="106" s="1"/>
  <c r="D4099" i="106" s="1"/>
  <c r="B1534" i="106"/>
  <c r="D1534" i="106" s="1"/>
  <c r="B1531" i="106"/>
  <c r="D1531" i="106" s="1"/>
  <c r="B6742" i="106"/>
  <c r="D6742" i="106" s="1"/>
  <c r="B4811" i="106"/>
  <c r="D4811" i="106" s="1"/>
  <c r="B5872" i="106"/>
  <c r="D5872" i="106" s="1"/>
  <c r="B2663" i="106"/>
  <c r="D2663" i="106" s="1"/>
  <c r="B6245" i="106"/>
  <c r="D6245" i="106" s="1"/>
  <c r="E38" i="4"/>
  <c r="B6286" i="106" s="1"/>
  <c r="D6286" i="106" s="1"/>
  <c r="B3493" i="106"/>
  <c r="D3493" i="106" s="1"/>
  <c r="B7106" i="106"/>
  <c r="D7106" i="106" s="1"/>
  <c r="B1525" i="106"/>
  <c r="D1525" i="106" s="1"/>
  <c r="D296" i="29"/>
  <c r="B6376" i="106"/>
  <c r="D6376" i="106" s="1"/>
  <c r="B5879" i="106"/>
  <c r="D5879" i="106" s="1"/>
  <c r="H67" i="5"/>
  <c r="B5881" i="106" s="1"/>
  <c r="D5881" i="106" s="1"/>
  <c r="B5884" i="106"/>
  <c r="D5884" i="106" s="1"/>
  <c r="B208" i="106"/>
  <c r="D208" i="106" s="1"/>
  <c r="B6130" i="106"/>
  <c r="D6130" i="106" s="1"/>
  <c r="B199" i="106"/>
  <c r="D199" i="106" s="1"/>
  <c r="B6295" i="106"/>
  <c r="D6295" i="106" s="1"/>
  <c r="B1522" i="106"/>
  <c r="D1522" i="106" s="1"/>
  <c r="B6725" i="106"/>
  <c r="D6725" i="106" s="1"/>
  <c r="C20" i="131"/>
  <c r="B7285" i="106" s="1"/>
  <c r="D7285" i="106" s="1"/>
  <c r="B6655" i="106"/>
  <c r="D6655" i="106" s="1"/>
  <c r="B6371" i="106"/>
  <c r="D6371" i="106" s="1"/>
  <c r="B5885" i="106"/>
  <c r="D5885" i="106" s="1"/>
  <c r="B6325" i="106"/>
  <c r="D6325" i="106" s="1"/>
  <c r="B4814" i="106"/>
  <c r="D4814" i="106" s="1"/>
  <c r="B7731" i="106"/>
  <c r="D7731" i="106" s="1"/>
  <c r="B7100" i="106"/>
  <c r="D7100" i="106" s="1"/>
  <c r="J296" i="29"/>
  <c r="B5876" i="106"/>
  <c r="D5876" i="106" s="1"/>
  <c r="B198" i="106"/>
  <c r="D198" i="106" s="1"/>
  <c r="B618" i="106"/>
  <c r="D618" i="106" s="1"/>
  <c r="B6679" i="106"/>
  <c r="D6679" i="106" s="1"/>
  <c r="B6165" i="106"/>
  <c r="D6165" i="106" s="1"/>
  <c r="B3534" i="106"/>
  <c r="D3534" i="106" s="1"/>
  <c r="B4865" i="106"/>
  <c r="D4865" i="106" s="1"/>
  <c r="B6709" i="106"/>
  <c r="D6709" i="106" s="1"/>
  <c r="B6639" i="106"/>
  <c r="D6639" i="106" s="1"/>
  <c r="B6750" i="106"/>
  <c r="D6750" i="106" s="1"/>
  <c r="B7653" i="106"/>
  <c r="D7653" i="106" s="1"/>
  <c r="B620" i="106"/>
  <c r="D620" i="106" s="1"/>
  <c r="B7111" i="106"/>
  <c r="D7111" i="106" s="1"/>
  <c r="B1552" i="106"/>
  <c r="D1552" i="106" s="1"/>
  <c r="B1549" i="106"/>
  <c r="D1549" i="106" s="1"/>
  <c r="B6631" i="106"/>
  <c r="D6631" i="106" s="1"/>
  <c r="B7706" i="106"/>
  <c r="D7706" i="106" s="1"/>
  <c r="B5874" i="106"/>
  <c r="D5874" i="106" s="1"/>
  <c r="B6259" i="106"/>
  <c r="D6259" i="106" s="1"/>
  <c r="B3322" i="106"/>
  <c r="D3322" i="106" s="1"/>
  <c r="B5919" i="106"/>
  <c r="D5919" i="106" s="1"/>
  <c r="B6119" i="106"/>
  <c r="D6119" i="106" s="1"/>
  <c r="I172" i="5"/>
  <c r="B4215" i="106"/>
  <c r="D4215" i="106" s="1"/>
  <c r="B5929" i="106"/>
  <c r="D5929" i="106" s="1"/>
  <c r="B6139" i="106"/>
  <c r="D6139" i="106" s="1"/>
  <c r="B653" i="106"/>
  <c r="D653" i="106" s="1"/>
  <c r="B6346" i="106"/>
  <c r="D6346" i="106" s="1"/>
  <c r="B6157" i="106"/>
  <c r="D6157" i="106" s="1"/>
  <c r="B651" i="106"/>
  <c r="D651" i="106" s="1"/>
  <c r="B5924" i="106"/>
  <c r="D5924" i="106" s="1"/>
  <c r="I67" i="5"/>
  <c r="B5926" i="106" s="1"/>
  <c r="D5926" i="106" s="1"/>
  <c r="B6166" i="106"/>
  <c r="D6166" i="106" s="1"/>
  <c r="B5922" i="106"/>
  <c r="D5922" i="106" s="1"/>
  <c r="B6336" i="106"/>
  <c r="D6336" i="106" s="1"/>
  <c r="B7152" i="106"/>
  <c r="D7152" i="106" s="1"/>
  <c r="B6233" i="106"/>
  <c r="D6233" i="106" s="1"/>
  <c r="B7196" i="106"/>
  <c r="D7196" i="106" s="1"/>
  <c r="B7125" i="106"/>
  <c r="D7125" i="106" s="1"/>
  <c r="B6399" i="106"/>
  <c r="D6399" i="106" s="1"/>
  <c r="B6265" i="106"/>
  <c r="D6265" i="106" s="1"/>
  <c r="B6232" i="106"/>
  <c r="D6232" i="106" s="1"/>
  <c r="B7693" i="106"/>
  <c r="D7693" i="106" s="1"/>
  <c r="B7177" i="106"/>
  <c r="D7177" i="106" s="1"/>
  <c r="B7124" i="106"/>
  <c r="D7124" i="106" s="1"/>
  <c r="B6398" i="106"/>
  <c r="D6398" i="106" s="1"/>
  <c r="B6219" i="106"/>
  <c r="D6219" i="106" s="1"/>
  <c r="B6131" i="106"/>
  <c r="D6131" i="106" s="1"/>
  <c r="B6260" i="106"/>
  <c r="D6260" i="106" s="1"/>
  <c r="B6231" i="106"/>
  <c r="D6231" i="106" s="1"/>
  <c r="B7692" i="106"/>
  <c r="D7692" i="106" s="1"/>
  <c r="B7185" i="106"/>
  <c r="D7185" i="106" s="1"/>
  <c r="B7158" i="106"/>
  <c r="D7158" i="106" s="1"/>
  <c r="B7132" i="106"/>
  <c r="D7132" i="106" s="1"/>
  <c r="B6395" i="106"/>
  <c r="D6395" i="106" s="1"/>
  <c r="B6317" i="106"/>
  <c r="D6317" i="106" s="1"/>
  <c r="B6300" i="106"/>
  <c r="D6300" i="106" s="1"/>
  <c r="B6158" i="106"/>
  <c r="D6158" i="106" s="1"/>
  <c r="B7700" i="106"/>
  <c r="D7700" i="106" s="1"/>
  <c r="B7193" i="106"/>
  <c r="D7193" i="106" s="1"/>
  <c r="B7184" i="106"/>
  <c r="D7184" i="106" s="1"/>
  <c r="B7175" i="106"/>
  <c r="D7175" i="106" s="1"/>
  <c r="B7166" i="106"/>
  <c r="D7166" i="106" s="1"/>
  <c r="B7149" i="106"/>
  <c r="D7149" i="106" s="1"/>
  <c r="B7140" i="106"/>
  <c r="D7140" i="106" s="1"/>
  <c r="B6378" i="106"/>
  <c r="D6378" i="106" s="1"/>
  <c r="B6316" i="106"/>
  <c r="D6316" i="106" s="1"/>
  <c r="B6181" i="106"/>
  <c r="D6181" i="106" s="1"/>
  <c r="B6237" i="106"/>
  <c r="D6237" i="106" s="1"/>
  <c r="H329" i="29"/>
  <c r="B7214" i="106" s="1"/>
  <c r="D7214" i="106" s="1"/>
  <c r="B7690" i="106"/>
  <c r="D7690" i="106" s="1"/>
  <c r="B7183" i="106"/>
  <c r="D7183" i="106" s="1"/>
  <c r="B7165" i="106"/>
  <c r="D7165" i="106" s="1"/>
  <c r="B7148" i="106"/>
  <c r="D7148" i="106" s="1"/>
  <c r="B6305" i="106"/>
  <c r="D6305" i="106" s="1"/>
  <c r="B6218" i="106"/>
  <c r="D6218" i="106" s="1"/>
  <c r="B6236" i="106"/>
  <c r="D6236" i="106" s="1"/>
  <c r="B7210" i="106"/>
  <c r="D7210" i="106" s="1"/>
  <c r="K327" i="29"/>
  <c r="B7211" i="106" s="1"/>
  <c r="D7211" i="106" s="1"/>
  <c r="B7191" i="106"/>
  <c r="D7191" i="106" s="1"/>
  <c r="B7182" i="106"/>
  <c r="D7182" i="106" s="1"/>
  <c r="B7138" i="106"/>
  <c r="D7138" i="106" s="1"/>
  <c r="B7120" i="106"/>
  <c r="D7120" i="106" s="1"/>
  <c r="B7208" i="106"/>
  <c r="D7208" i="106" s="1"/>
  <c r="K326" i="29"/>
  <c r="B7697" i="106"/>
  <c r="D7697" i="106" s="1"/>
  <c r="K322" i="29"/>
  <c r="B7705" i="106" s="1"/>
  <c r="D7705" i="106" s="1"/>
  <c r="B7688" i="106"/>
  <c r="D7688" i="106" s="1"/>
  <c r="B7190" i="106"/>
  <c r="D7190" i="106" s="1"/>
  <c r="B7181" i="106"/>
  <c r="D7181" i="106" s="1"/>
  <c r="B7172" i="106"/>
  <c r="D7172" i="106" s="1"/>
  <c r="B7146" i="106"/>
  <c r="D7146" i="106" s="1"/>
  <c r="B7137" i="106"/>
  <c r="D7137" i="106" s="1"/>
  <c r="B6303" i="106"/>
  <c r="D6303" i="106" s="1"/>
  <c r="B6337" i="106"/>
  <c r="D6337" i="106" s="1"/>
  <c r="B6176" i="106"/>
  <c r="D6176" i="106" s="1"/>
  <c r="B6180" i="106"/>
  <c r="D6180" i="106" s="1"/>
  <c r="B6234" i="106"/>
  <c r="D6234" i="106" s="1"/>
  <c r="B7188" i="106"/>
  <c r="D7188" i="106" s="1"/>
  <c r="B7179" i="106"/>
  <c r="D7179" i="106" s="1"/>
  <c r="B7170" i="106"/>
  <c r="D7170" i="106" s="1"/>
  <c r="B7145" i="106"/>
  <c r="D7145" i="106" s="1"/>
  <c r="B7136" i="106"/>
  <c r="D7136" i="106" s="1"/>
  <c r="B7118" i="106"/>
  <c r="D7118" i="106" s="1"/>
  <c r="B6329" i="106"/>
  <c r="D6329" i="106" s="1"/>
  <c r="B3562" i="106"/>
  <c r="D3562" i="106" s="1"/>
  <c r="B4868" i="106"/>
  <c r="D4868" i="106" s="1"/>
  <c r="K273" i="5"/>
  <c r="B4442" i="106" s="1"/>
  <c r="D4442" i="106" s="1"/>
  <c r="B5993" i="106"/>
  <c r="D5993" i="106" s="1"/>
  <c r="K67" i="5"/>
  <c r="B5995" i="106" s="1"/>
  <c r="D5995" i="106" s="1"/>
  <c r="B3561" i="106"/>
  <c r="D3561" i="106" s="1"/>
  <c r="B6374" i="106"/>
  <c r="D6374" i="106" s="1"/>
  <c r="B5991" i="106"/>
  <c r="D5991" i="106" s="1"/>
  <c r="B3550" i="106"/>
  <c r="D3550" i="106" s="1"/>
  <c r="L352" i="29"/>
  <c r="K350" i="29"/>
  <c r="B7241" i="106" s="1"/>
  <c r="D7241" i="106" s="1"/>
  <c r="B7240" i="106"/>
  <c r="D7240" i="106" s="1"/>
  <c r="B3641" i="106"/>
  <c r="D3641" i="106" s="1"/>
  <c r="B3639" i="106"/>
  <c r="D3639" i="106" s="1"/>
  <c r="B4949" i="106"/>
  <c r="D4949" i="106" s="1"/>
  <c r="B4889" i="106"/>
  <c r="D4889" i="106" s="1"/>
  <c r="B5990" i="106"/>
  <c r="D5990" i="106" s="1"/>
  <c r="B7639" i="106"/>
  <c r="D7639" i="106" s="1"/>
  <c r="B5996" i="106"/>
  <c r="D5996" i="106" s="1"/>
  <c r="B3582" i="106"/>
  <c r="D3582" i="106" s="1"/>
  <c r="B3634" i="106"/>
  <c r="D3634" i="106" s="1"/>
  <c r="B3638" i="106"/>
  <c r="D3638" i="106" s="1"/>
  <c r="B3548" i="106"/>
  <c r="D3548" i="106" s="1"/>
  <c r="B3581" i="106"/>
  <c r="D3581" i="106" s="1"/>
  <c r="B3625" i="106"/>
  <c r="D3625" i="106" s="1"/>
  <c r="B3631" i="106"/>
  <c r="D3631" i="106" s="1"/>
  <c r="E339" i="29"/>
  <c r="B4799" i="106"/>
  <c r="D4799" i="106" s="1"/>
  <c r="B5988" i="106"/>
  <c r="D5988" i="106" s="1"/>
  <c r="L344" i="29"/>
  <c r="B6159" i="106"/>
  <c r="D6159" i="106" s="1"/>
  <c r="B3580" i="106"/>
  <c r="D3580" i="106" s="1"/>
  <c r="H344" i="29"/>
  <c r="B7237" i="106" s="1"/>
  <c r="D7237" i="106" s="1"/>
  <c r="K343" i="29"/>
  <c r="B7236" i="106"/>
  <c r="D7236" i="106" s="1"/>
  <c r="B3620" i="106"/>
  <c r="D3620" i="106" s="1"/>
  <c r="B6338" i="106"/>
  <c r="D6338" i="106" s="1"/>
  <c r="B6257" i="106"/>
  <c r="D6257" i="106" s="1"/>
  <c r="B7233" i="106"/>
  <c r="D7233" i="106" s="1"/>
  <c r="B7229" i="106"/>
  <c r="D7229" i="106" s="1"/>
  <c r="B6394" i="106"/>
  <c r="D6394" i="106" s="1"/>
  <c r="B5997" i="106"/>
  <c r="D5997" i="106" s="1"/>
  <c r="B4922" i="106"/>
  <c r="D4922" i="106" s="1"/>
  <c r="B3590" i="106"/>
  <c r="D3590" i="106" s="1"/>
  <c r="B108" i="106"/>
  <c r="D108" i="106" s="1"/>
  <c r="B1252" i="106"/>
  <c r="D1252" i="106" s="1"/>
  <c r="B5013" i="106"/>
  <c r="D5013" i="106" s="1"/>
  <c r="B3492" i="106"/>
  <c r="D3492" i="106" s="1"/>
  <c r="B6090" i="106"/>
  <c r="D6090" i="106" s="1"/>
  <c r="B6140" i="106"/>
  <c r="D6140" i="106" s="1"/>
  <c r="B1617" i="106"/>
  <c r="D1617" i="106" s="1"/>
  <c r="B3321" i="106"/>
  <c r="D3321" i="106" s="1"/>
  <c r="B1631" i="106"/>
  <c r="D1631" i="106" s="1"/>
  <c r="B1659" i="106"/>
  <c r="D1659" i="106" s="1"/>
  <c r="K128" i="29" l="1"/>
  <c r="B1280" i="106" s="1"/>
  <c r="D1280" i="106" s="1"/>
  <c r="C7" i="131"/>
  <c r="B7272" i="106" s="1"/>
  <c r="D7272" i="106" s="1"/>
  <c r="K189" i="29"/>
  <c r="B2839" i="106" s="1"/>
  <c r="D2839" i="106" s="1"/>
  <c r="H18" i="5"/>
  <c r="B5878" i="106" s="1"/>
  <c r="D5878" i="106" s="1"/>
  <c r="L339" i="29"/>
  <c r="C10" i="131"/>
  <c r="B7275" i="106" s="1"/>
  <c r="D7275" i="106" s="1"/>
  <c r="F120" i="34"/>
  <c r="G140" i="5"/>
  <c r="B5752" i="106" s="1"/>
  <c r="D5752" i="106" s="1"/>
  <c r="L190" i="29"/>
  <c r="C22" i="131"/>
  <c r="B7287" i="106" s="1"/>
  <c r="D7287" i="106" s="1"/>
  <c r="K124" i="29"/>
  <c r="B1276" i="106" s="1"/>
  <c r="D1276" i="106" s="1"/>
  <c r="L57" i="29"/>
  <c r="F157" i="34"/>
  <c r="D223" i="29"/>
  <c r="B1410" i="106" s="1"/>
  <c r="D1410" i="106" s="1"/>
  <c r="F140" i="34"/>
  <c r="K64" i="29"/>
  <c r="B1131" i="106" s="1"/>
  <c r="D1131" i="106" s="1"/>
  <c r="J67" i="5"/>
  <c r="B6318" i="106" s="1"/>
  <c r="D6318" i="106" s="1"/>
  <c r="F124" i="34"/>
  <c r="C23" i="131"/>
  <c r="B7288" i="106" s="1"/>
  <c r="D7288" i="106" s="1"/>
  <c r="C15" i="131"/>
  <c r="B7280" i="106" s="1"/>
  <c r="D7280" i="106" s="1"/>
  <c r="F116" i="34"/>
  <c r="K37" i="29"/>
  <c r="B1110" i="106" s="1"/>
  <c r="D1110" i="106" s="1"/>
  <c r="F136" i="34"/>
  <c r="E76" i="4"/>
  <c r="B3276" i="106" s="1"/>
  <c r="D3276" i="106" s="1"/>
  <c r="K60" i="29"/>
  <c r="B1127" i="106" s="1"/>
  <c r="D1127" i="106" s="1"/>
  <c r="K55" i="29"/>
  <c r="B1123" i="106" s="1"/>
  <c r="D1123" i="106" s="1"/>
  <c r="C8" i="131"/>
  <c r="B7273" i="106" s="1"/>
  <c r="D7273" i="106" s="1"/>
  <c r="D82" i="5"/>
  <c r="B5348" i="106" s="1"/>
  <c r="D5348" i="106" s="1"/>
  <c r="L148" i="29"/>
  <c r="K70" i="29"/>
  <c r="B1137" i="106" s="1"/>
  <c r="D1137" i="106" s="1"/>
  <c r="F47" i="29"/>
  <c r="B905" i="106" s="1"/>
  <c r="D905" i="106" s="1"/>
  <c r="C24" i="131"/>
  <c r="B7289" i="106" s="1"/>
  <c r="D7289" i="106" s="1"/>
  <c r="F158" i="34"/>
  <c r="J178" i="5"/>
  <c r="C18" i="131"/>
  <c r="B7283" i="106" s="1"/>
  <c r="D7283" i="106" s="1"/>
  <c r="F67" i="5"/>
  <c r="B5582" i="106" s="1"/>
  <c r="D5582" i="106" s="1"/>
  <c r="F30" i="34"/>
  <c r="F184" i="5"/>
  <c r="B5658" i="106" s="1"/>
  <c r="D5658" i="106" s="1"/>
  <c r="H296" i="29"/>
  <c r="B1553" i="106" s="1"/>
  <c r="D1553" i="106" s="1"/>
  <c r="K39" i="29"/>
  <c r="B1112" i="106" s="1"/>
  <c r="D1112" i="106" s="1"/>
  <c r="E42" i="29"/>
  <c r="K165" i="29"/>
  <c r="B1330" i="106" s="1"/>
  <c r="D1330" i="106" s="1"/>
  <c r="H162" i="29"/>
  <c r="H166" i="29" s="1"/>
  <c r="C121" i="5"/>
  <c r="B5132" i="106" s="1"/>
  <c r="D5132" i="106" s="1"/>
  <c r="I323" i="29"/>
  <c r="K174" i="29"/>
  <c r="B4087" i="106" s="1"/>
  <c r="D4087" i="106" s="1"/>
  <c r="F216" i="5"/>
  <c r="B4413" i="106" s="1"/>
  <c r="D4413" i="106" s="1"/>
  <c r="H100" i="29"/>
  <c r="B7012" i="106" s="1"/>
  <c r="D7012" i="106" s="1"/>
  <c r="K340" i="29"/>
  <c r="B3671" i="106" s="1"/>
  <c r="D3671" i="106" s="1"/>
  <c r="K18" i="5"/>
  <c r="B5992" i="106" s="1"/>
  <c r="D5992" i="106" s="1"/>
  <c r="K320" i="29"/>
  <c r="B7198" i="106" s="1"/>
  <c r="D7198" i="106" s="1"/>
  <c r="F169" i="34"/>
  <c r="H92" i="29"/>
  <c r="G224" i="5"/>
  <c r="B5829" i="106" s="1"/>
  <c r="D5829" i="106" s="1"/>
  <c r="F114" i="34"/>
  <c r="F102" i="34"/>
  <c r="E33" i="29"/>
  <c r="H53" i="29"/>
  <c r="B1024" i="106" s="1"/>
  <c r="D1024" i="106" s="1"/>
  <c r="L198" i="29"/>
  <c r="L202" i="29" s="1"/>
  <c r="L204" i="29" s="1"/>
  <c r="D53" i="29"/>
  <c r="B792" i="106" s="1"/>
  <c r="D792" i="106" s="1"/>
  <c r="H57" i="29"/>
  <c r="B1027" i="106" s="1"/>
  <c r="D1027" i="106" s="1"/>
  <c r="K101" i="29"/>
  <c r="B7015" i="106" s="1"/>
  <c r="D7015" i="106" s="1"/>
  <c r="K73" i="29"/>
  <c r="B1142" i="106" s="1"/>
  <c r="D1142" i="106" s="1"/>
  <c r="F57" i="29"/>
  <c r="B911" i="106" s="1"/>
  <c r="D911" i="106" s="1"/>
  <c r="D178" i="5"/>
  <c r="K130" i="29"/>
  <c r="F56" i="34" s="1"/>
  <c r="D184" i="5"/>
  <c r="B5425" i="106" s="1"/>
  <c r="D5425" i="106" s="1"/>
  <c r="K125" i="29"/>
  <c r="B3488" i="106" s="1"/>
  <c r="D3488" i="106" s="1"/>
  <c r="D108" i="5"/>
  <c r="B5355" i="106" s="1"/>
  <c r="D5355" i="106" s="1"/>
  <c r="D34" i="3"/>
  <c r="B122" i="106" s="1"/>
  <c r="D122" i="106" s="1"/>
  <c r="E18" i="5"/>
  <c r="B5518" i="106" s="1"/>
  <c r="D5518" i="106" s="1"/>
  <c r="C13" i="131"/>
  <c r="B7278" i="106" s="1"/>
  <c r="D7278" i="106" s="1"/>
  <c r="D178" i="29"/>
  <c r="B1345" i="106" s="1"/>
  <c r="D1345" i="106" s="1"/>
  <c r="F145" i="34"/>
  <c r="F18" i="5"/>
  <c r="B5562" i="106" s="1"/>
  <c r="D5562" i="106" s="1"/>
  <c r="H178" i="29"/>
  <c r="B1370" i="106" s="1"/>
  <c r="D1370" i="106" s="1"/>
  <c r="C6" i="131"/>
  <c r="B7271" i="106" s="1"/>
  <c r="D7271" i="106" s="1"/>
  <c r="F146" i="34"/>
  <c r="F121" i="5"/>
  <c r="B5599" i="106" s="1"/>
  <c r="D5599" i="106" s="1"/>
  <c r="F148" i="34"/>
  <c r="D12" i="159"/>
  <c r="F153" i="34"/>
  <c r="F142" i="34"/>
  <c r="L251" i="29"/>
  <c r="L264" i="29"/>
  <c r="L237" i="29"/>
  <c r="L271" i="29"/>
  <c r="H172" i="5"/>
  <c r="B5899" i="106" s="1"/>
  <c r="D5899" i="106" s="1"/>
  <c r="K295" i="29"/>
  <c r="B1558" i="106" s="1"/>
  <c r="D1558" i="106" s="1"/>
  <c r="E296" i="29"/>
  <c r="B1535" i="106" s="1"/>
  <c r="D1535" i="106" s="1"/>
  <c r="K321" i="29"/>
  <c r="B7696" i="106" s="1"/>
  <c r="D7696" i="106" s="1"/>
  <c r="K314" i="29"/>
  <c r="B7144" i="106" s="1"/>
  <c r="D7144" i="106" s="1"/>
  <c r="K315" i="29"/>
  <c r="B7153" i="106" s="1"/>
  <c r="D7153" i="106" s="1"/>
  <c r="L341" i="29"/>
  <c r="L354" i="29" s="1"/>
  <c r="B1116" i="106"/>
  <c r="D1116" i="106" s="1"/>
  <c r="K92" i="29"/>
  <c r="B2089" i="106" s="1"/>
  <c r="D2089" i="106" s="1"/>
  <c r="B6995" i="106"/>
  <c r="D6995" i="106" s="1"/>
  <c r="F27" i="108"/>
  <c r="J57" i="29"/>
  <c r="B6949" i="106" s="1"/>
  <c r="D6949" i="106" s="1"/>
  <c r="L84" i="29"/>
  <c r="D40" i="36"/>
  <c r="C13" i="3"/>
  <c r="B3411" i="106"/>
  <c r="D3411" i="106" s="1"/>
  <c r="B937" i="106"/>
  <c r="D937" i="106" s="1"/>
  <c r="G33" i="29"/>
  <c r="B6031" i="106"/>
  <c r="D6031" i="106" s="1"/>
  <c r="C75" i="5"/>
  <c r="C259" i="5"/>
  <c r="B6833" i="106" s="1"/>
  <c r="D6833" i="106" s="1"/>
  <c r="B6844" i="106"/>
  <c r="D6844" i="106" s="1"/>
  <c r="I33" i="29"/>
  <c r="K46" i="29"/>
  <c r="B1118" i="106" s="1"/>
  <c r="D1118" i="106" s="1"/>
  <c r="B6932" i="106"/>
  <c r="D6932" i="106" s="1"/>
  <c r="K52" i="29"/>
  <c r="B6940" i="106" s="1"/>
  <c r="D6940" i="106" s="1"/>
  <c r="B5072" i="106"/>
  <c r="D5072" i="106" s="1"/>
  <c r="C40" i="5"/>
  <c r="B5087" i="106" s="1"/>
  <c r="D5087" i="106" s="1"/>
  <c r="B5230" i="106"/>
  <c r="D5230" i="106" s="1"/>
  <c r="C184" i="5"/>
  <c r="B5232" i="106" s="1"/>
  <c r="D5232" i="106" s="1"/>
  <c r="F125" i="34"/>
  <c r="K9" i="29"/>
  <c r="B7251" i="106"/>
  <c r="D7251" i="106" s="1"/>
  <c r="B717" i="106"/>
  <c r="D717" i="106" s="1"/>
  <c r="K13" i="29"/>
  <c r="B1105" i="106" s="1"/>
  <c r="D1105" i="106" s="1"/>
  <c r="K17" i="29"/>
  <c r="B6871" i="106" s="1"/>
  <c r="D6871" i="106" s="1"/>
  <c r="B6892" i="106"/>
  <c r="D6892" i="106" s="1"/>
  <c r="K28" i="29"/>
  <c r="L92" i="29"/>
  <c r="B6926" i="106"/>
  <c r="D6926" i="106" s="1"/>
  <c r="I53" i="29"/>
  <c r="B6942" i="106" s="1"/>
  <c r="D6942" i="106" s="1"/>
  <c r="K6" i="29"/>
  <c r="B7763" i="106" s="1"/>
  <c r="D7763" i="106" s="1"/>
  <c r="B7762" i="106"/>
  <c r="D7762" i="106" s="1"/>
  <c r="B6884" i="106"/>
  <c r="D6884" i="106" s="1"/>
  <c r="K24" i="29"/>
  <c r="F33" i="29"/>
  <c r="B6899" i="106"/>
  <c r="D6899" i="106" s="1"/>
  <c r="F50" i="34"/>
  <c r="H65" i="29"/>
  <c r="B1035" i="106" s="1"/>
  <c r="D1035" i="106" s="1"/>
  <c r="B1744" i="106"/>
  <c r="D1744" i="106" s="1"/>
  <c r="D4" i="7"/>
  <c r="B1760" i="106" s="1"/>
  <c r="D1760" i="106" s="1"/>
  <c r="B723" i="106"/>
  <c r="D723" i="106" s="1"/>
  <c r="K38" i="29"/>
  <c r="B1111" i="106" s="1"/>
  <c r="D1111" i="106" s="1"/>
  <c r="B6927" i="106"/>
  <c r="D6927" i="106" s="1"/>
  <c r="J53" i="29"/>
  <c r="B6943" i="106" s="1"/>
  <c r="D6943" i="106" s="1"/>
  <c r="K49" i="29"/>
  <c r="E16" i="145"/>
  <c r="G16" i="145" s="1"/>
  <c r="K78" i="29"/>
  <c r="B2949" i="106"/>
  <c r="D2949" i="106" s="1"/>
  <c r="E84" i="29"/>
  <c r="K107" i="29"/>
  <c r="B2795" i="106" s="1"/>
  <c r="D2795" i="106" s="1"/>
  <c r="B2791" i="106"/>
  <c r="D2791" i="106" s="1"/>
  <c r="K32" i="29"/>
  <c r="B6900" i="106"/>
  <c r="D6900" i="106" s="1"/>
  <c r="B6894" i="106"/>
  <c r="D6894" i="106" s="1"/>
  <c r="K29" i="29"/>
  <c r="B836" i="106"/>
  <c r="D836" i="106" s="1"/>
  <c r="B995" i="106"/>
  <c r="D995" i="106" s="1"/>
  <c r="H33" i="29"/>
  <c r="B6886" i="106"/>
  <c r="D6886" i="106" s="1"/>
  <c r="K25" i="29"/>
  <c r="L53" i="29"/>
  <c r="B2952" i="106"/>
  <c r="D2952" i="106" s="1"/>
  <c r="K81" i="29"/>
  <c r="B2976" i="106" s="1"/>
  <c r="D2976" i="106" s="1"/>
  <c r="C108" i="5"/>
  <c r="B5120" i="106" s="1"/>
  <c r="D5120" i="106" s="1"/>
  <c r="B5175" i="106"/>
  <c r="D5175" i="106" s="1"/>
  <c r="C154" i="5"/>
  <c r="B5178" i="106" s="1"/>
  <c r="D5178" i="106" s="1"/>
  <c r="C53" i="29"/>
  <c r="B734" i="106" s="1"/>
  <c r="D734" i="106" s="1"/>
  <c r="D84" i="36"/>
  <c r="B4113" i="106"/>
  <c r="D4113" i="106" s="1"/>
  <c r="C18" i="4"/>
  <c r="B4131" i="106" s="1"/>
  <c r="D4131" i="106" s="1"/>
  <c r="F46" i="34"/>
  <c r="B6891" i="106"/>
  <c r="D6891" i="106" s="1"/>
  <c r="H84" i="29"/>
  <c r="B5067" i="106"/>
  <c r="D5067" i="106" s="1"/>
  <c r="C18" i="5"/>
  <c r="B5071" i="106" s="1"/>
  <c r="D5071" i="106" s="1"/>
  <c r="B5148" i="106"/>
  <c r="D5148" i="106" s="1"/>
  <c r="C140" i="5"/>
  <c r="B5161" i="106" s="1"/>
  <c r="D5161" i="106" s="1"/>
  <c r="C211" i="5"/>
  <c r="B5260" i="106" s="1"/>
  <c r="D5260" i="106" s="1"/>
  <c r="K10" i="29"/>
  <c r="B3062" i="106" s="1"/>
  <c r="D3062" i="106" s="1"/>
  <c r="K18" i="29"/>
  <c r="B1100" i="106" s="1"/>
  <c r="D1100" i="106" s="1"/>
  <c r="B712" i="106"/>
  <c r="D712" i="106" s="1"/>
  <c r="E47" i="29"/>
  <c r="B847" i="106" s="1"/>
  <c r="D847" i="106" s="1"/>
  <c r="B851" i="106"/>
  <c r="D851" i="106" s="1"/>
  <c r="E57" i="29"/>
  <c r="B853" i="106" s="1"/>
  <c r="D853" i="106" s="1"/>
  <c r="B6880" i="106"/>
  <c r="D6880" i="106" s="1"/>
  <c r="K22" i="29"/>
  <c r="B970" i="106"/>
  <c r="D970" i="106" s="1"/>
  <c r="G65" i="29"/>
  <c r="B977" i="106" s="1"/>
  <c r="D977" i="106" s="1"/>
  <c r="G72" i="29"/>
  <c r="B985" i="106" s="1"/>
  <c r="D985" i="106" s="1"/>
  <c r="B978" i="106"/>
  <c r="D978" i="106" s="1"/>
  <c r="B2951" i="106"/>
  <c r="D2951" i="106" s="1"/>
  <c r="K80" i="29"/>
  <c r="B2975" i="106" s="1"/>
  <c r="D2975" i="106" s="1"/>
  <c r="I42" i="29"/>
  <c r="H47" i="29"/>
  <c r="B1021" i="106" s="1"/>
  <c r="D1021" i="106" s="1"/>
  <c r="C44" i="4"/>
  <c r="J47" i="29"/>
  <c r="B6925" i="106" s="1"/>
  <c r="D6925" i="106" s="1"/>
  <c r="B6919" i="106"/>
  <c r="D6919" i="106" s="1"/>
  <c r="B6951" i="106"/>
  <c r="D6951" i="106" s="1"/>
  <c r="J65" i="29"/>
  <c r="B6962" i="106" s="1"/>
  <c r="D6962" i="106" s="1"/>
  <c r="B6964" i="106"/>
  <c r="D6964" i="106" s="1"/>
  <c r="J72" i="29"/>
  <c r="B6974" i="106" s="1"/>
  <c r="D6974" i="106" s="1"/>
  <c r="B740" i="106"/>
  <c r="D740" i="106" s="1"/>
  <c r="K61" i="29"/>
  <c r="B746" i="106"/>
  <c r="D746" i="106" s="1"/>
  <c r="C72" i="29"/>
  <c r="B753" i="106" s="1"/>
  <c r="D753" i="106" s="1"/>
  <c r="K67" i="29"/>
  <c r="K82" i="29"/>
  <c r="B2977" i="106" s="1"/>
  <c r="D2977" i="106" s="1"/>
  <c r="B2953" i="106"/>
  <c r="D2953" i="106" s="1"/>
  <c r="B5233" i="106"/>
  <c r="D5233" i="106" s="1"/>
  <c r="C191" i="5"/>
  <c r="B6918" i="106"/>
  <c r="D6918" i="106" s="1"/>
  <c r="I47" i="29"/>
  <c r="B6924" i="106" s="1"/>
  <c r="D6924" i="106" s="1"/>
  <c r="D65" i="29"/>
  <c r="B803" i="106" s="1"/>
  <c r="D803" i="106" s="1"/>
  <c r="K14" i="29"/>
  <c r="B1106" i="106" s="1"/>
  <c r="D1106" i="106" s="1"/>
  <c r="F42" i="29"/>
  <c r="B5110" i="106"/>
  <c r="D5110" i="106" s="1"/>
  <c r="F98" i="34"/>
  <c r="B6997" i="106"/>
  <c r="D6997" i="106" s="1"/>
  <c r="B5122" i="106"/>
  <c r="D5122" i="106" s="1"/>
  <c r="C114" i="5"/>
  <c r="K5" i="29"/>
  <c r="G53" i="29"/>
  <c r="B966" i="106" s="1"/>
  <c r="D966" i="106" s="1"/>
  <c r="C42" i="29"/>
  <c r="L42" i="29"/>
  <c r="L65" i="29"/>
  <c r="L72" i="29"/>
  <c r="B5107" i="106"/>
  <c r="D5107" i="106" s="1"/>
  <c r="F97" i="34"/>
  <c r="B6888" i="106"/>
  <c r="D6888" i="106" s="1"/>
  <c r="K26" i="29"/>
  <c r="K50" i="29"/>
  <c r="K71" i="29"/>
  <c r="B5163" i="106"/>
  <c r="D5163" i="106" s="1"/>
  <c r="C144" i="5"/>
  <c r="B5165" i="106" s="1"/>
  <c r="D5165" i="106" s="1"/>
  <c r="J33" i="29"/>
  <c r="B843" i="106"/>
  <c r="D843" i="106" s="1"/>
  <c r="D72" i="29"/>
  <c r="B811" i="106" s="1"/>
  <c r="D811" i="106" s="1"/>
  <c r="B804" i="106"/>
  <c r="D804" i="106" s="1"/>
  <c r="B6991" i="106"/>
  <c r="D6991" i="106" s="1"/>
  <c r="K90" i="29"/>
  <c r="B6992" i="106" s="1"/>
  <c r="D6992" i="106" s="1"/>
  <c r="B5256" i="106"/>
  <c r="D5256" i="106" s="1"/>
  <c r="C216" i="5"/>
  <c r="B4411" i="106" s="1"/>
  <c r="D4411" i="106" s="1"/>
  <c r="C33" i="29"/>
  <c r="B6727" i="106"/>
  <c r="D6727" i="106" s="1"/>
  <c r="K7" i="29"/>
  <c r="B7257" i="106"/>
  <c r="D7257" i="106" s="1"/>
  <c r="K11" i="29"/>
  <c r="K15" i="29"/>
  <c r="B3367" i="106"/>
  <c r="D3367" i="106" s="1"/>
  <c r="K19" i="29"/>
  <c r="B3381" i="106" s="1"/>
  <c r="D3381" i="106" s="1"/>
  <c r="E72" i="29"/>
  <c r="B869" i="106" s="1"/>
  <c r="D869" i="106" s="1"/>
  <c r="B862" i="106"/>
  <c r="D862" i="106" s="1"/>
  <c r="B7016" i="106"/>
  <c r="D7016" i="106" s="1"/>
  <c r="K111" i="29"/>
  <c r="B7017" i="106" s="1"/>
  <c r="D7017" i="106" s="1"/>
  <c r="J42" i="29"/>
  <c r="B6905" i="106"/>
  <c r="D6905" i="106" s="1"/>
  <c r="B6897" i="106"/>
  <c r="D6897" i="106" s="1"/>
  <c r="F49" i="34"/>
  <c r="B5097" i="106"/>
  <c r="D5097" i="106" s="1"/>
  <c r="C82" i="5"/>
  <c r="B5102" i="106" s="1"/>
  <c r="D5102" i="106" s="1"/>
  <c r="K86" i="29"/>
  <c r="B6984" i="106" s="1"/>
  <c r="D6984" i="106" s="1"/>
  <c r="B6983" i="106"/>
  <c r="D6983" i="106" s="1"/>
  <c r="B953" i="106"/>
  <c r="D953" i="106" s="1"/>
  <c r="G42" i="29"/>
  <c r="K36" i="29"/>
  <c r="K40" i="29"/>
  <c r="B1113" i="106" s="1"/>
  <c r="D1113" i="106" s="1"/>
  <c r="L47" i="29"/>
  <c r="K45" i="29"/>
  <c r="B1117" i="106" s="1"/>
  <c r="D1117" i="106" s="1"/>
  <c r="B736" i="106"/>
  <c r="D736" i="106" s="1"/>
  <c r="K56" i="29"/>
  <c r="K57" i="29" s="1"/>
  <c r="K62" i="29"/>
  <c r="B1129" i="106" s="1"/>
  <c r="D1129" i="106" s="1"/>
  <c r="K68" i="29"/>
  <c r="B747" i="106"/>
  <c r="D747" i="106" s="1"/>
  <c r="B6985" i="106"/>
  <c r="D6985" i="106" s="1"/>
  <c r="K87" i="29"/>
  <c r="B6986" i="106" s="1"/>
  <c r="D6986" i="106" s="1"/>
  <c r="E65" i="29"/>
  <c r="B861" i="106" s="1"/>
  <c r="D861" i="106" s="1"/>
  <c r="L100" i="29"/>
  <c r="B86" i="106"/>
  <c r="D86" i="106" s="1"/>
  <c r="C224" i="5"/>
  <c r="B5286" i="106" s="1"/>
  <c r="D5286" i="106" s="1"/>
  <c r="B5064" i="106"/>
  <c r="D5064" i="106" s="1"/>
  <c r="B17" i="7"/>
  <c r="B5224" i="106"/>
  <c r="D5224" i="106" s="1"/>
  <c r="C178" i="5"/>
  <c r="B779" i="106"/>
  <c r="D779" i="106" s="1"/>
  <c r="D42" i="29"/>
  <c r="K51" i="29"/>
  <c r="D57" i="29"/>
  <c r="B795" i="106" s="1"/>
  <c r="D795" i="106" s="1"/>
  <c r="B716" i="106"/>
  <c r="D716" i="106" s="1"/>
  <c r="K12" i="29"/>
  <c r="K16" i="29"/>
  <c r="B1094" i="106" s="1"/>
  <c r="D1094" i="106" s="1"/>
  <c r="F65" i="29"/>
  <c r="B919" i="106" s="1"/>
  <c r="D919" i="106" s="1"/>
  <c r="C201" i="5"/>
  <c r="B5246" i="106" s="1"/>
  <c r="D5246" i="106" s="1"/>
  <c r="B1048" i="106"/>
  <c r="D1048" i="106" s="1"/>
  <c r="K105" i="29"/>
  <c r="H110" i="29"/>
  <c r="B1011" i="106"/>
  <c r="D1011" i="106" s="1"/>
  <c r="H42" i="29"/>
  <c r="G47" i="29"/>
  <c r="B963" i="106" s="1"/>
  <c r="D963" i="106" s="1"/>
  <c r="B960" i="106"/>
  <c r="D960" i="106" s="1"/>
  <c r="G57" i="29"/>
  <c r="B969" i="106" s="1"/>
  <c r="D969" i="106" s="1"/>
  <c r="B967" i="106"/>
  <c r="D967" i="106" s="1"/>
  <c r="B7002" i="106"/>
  <c r="D7002" i="106" s="1"/>
  <c r="K96" i="29"/>
  <c r="B7003" i="106" s="1"/>
  <c r="D7003" i="106" s="1"/>
  <c r="B7761" i="106"/>
  <c r="D7761" i="106" s="1"/>
  <c r="F161" i="34"/>
  <c r="F42" i="34"/>
  <c r="B6883" i="106"/>
  <c r="D6883" i="106" s="1"/>
  <c r="B1036" i="106"/>
  <c r="D1036" i="106" s="1"/>
  <c r="H72" i="29"/>
  <c r="B1043" i="106" s="1"/>
  <c r="D1043" i="106" s="1"/>
  <c r="B7000" i="106"/>
  <c r="D7000" i="106" s="1"/>
  <c r="K95" i="29"/>
  <c r="B7001" i="106" s="1"/>
  <c r="D7001" i="106" s="1"/>
  <c r="D27" i="108"/>
  <c r="B5066" i="106"/>
  <c r="D5066" i="106" s="1"/>
  <c r="K41" i="29"/>
  <c r="B1114" i="106" s="1"/>
  <c r="D1114" i="106" s="1"/>
  <c r="K88" i="29"/>
  <c r="B6988" i="106" s="1"/>
  <c r="D6988" i="106" s="1"/>
  <c r="B6987" i="106"/>
  <c r="D6987" i="106" s="1"/>
  <c r="B738" i="106"/>
  <c r="D738" i="106" s="1"/>
  <c r="C65" i="29"/>
  <c r="B745" i="106" s="1"/>
  <c r="D745" i="106" s="1"/>
  <c r="K59" i="29"/>
  <c r="F26" i="108" s="1"/>
  <c r="K63" i="29"/>
  <c r="K69" i="29"/>
  <c r="B748" i="106"/>
  <c r="D748" i="106" s="1"/>
  <c r="K75" i="29"/>
  <c r="B7006" i="106"/>
  <c r="D7006" i="106" s="1"/>
  <c r="K98" i="29"/>
  <c r="B7007" i="106" s="1"/>
  <c r="D7007" i="106" s="1"/>
  <c r="L33" i="29"/>
  <c r="K8" i="29"/>
  <c r="B3380" i="106" s="1"/>
  <c r="D3380" i="106" s="1"/>
  <c r="B6877" i="106"/>
  <c r="D6877" i="106" s="1"/>
  <c r="F39" i="34"/>
  <c r="E53" i="29"/>
  <c r="B850" i="106" s="1"/>
  <c r="D850" i="106" s="1"/>
  <c r="C228" i="5"/>
  <c r="B5304" i="106" s="1"/>
  <c r="D5304" i="106" s="1"/>
  <c r="B4344" i="106"/>
  <c r="D4344" i="106" s="1"/>
  <c r="B5147" i="106"/>
  <c r="D5147" i="106" s="1"/>
  <c r="D33" i="29"/>
  <c r="B6878" i="106"/>
  <c r="D6878" i="106" s="1"/>
  <c r="K21" i="29"/>
  <c r="F72" i="29"/>
  <c r="B927" i="106" s="1"/>
  <c r="D927" i="106" s="1"/>
  <c r="B5103" i="106"/>
  <c r="D5103" i="106" s="1"/>
  <c r="F95" i="34"/>
  <c r="C93" i="5"/>
  <c r="B5112" i="106" s="1"/>
  <c r="D5112" i="106" s="1"/>
  <c r="B6998" i="106"/>
  <c r="D6998" i="106" s="1"/>
  <c r="K94" i="29"/>
  <c r="B6999" i="106" s="1"/>
  <c r="D6999" i="106" s="1"/>
  <c r="B5330" i="106"/>
  <c r="D5330" i="106" s="1"/>
  <c r="B13" i="7"/>
  <c r="D12" i="5"/>
  <c r="B5485" i="106"/>
  <c r="D5485" i="106" s="1"/>
  <c r="D228" i="5"/>
  <c r="B5488" i="106" s="1"/>
  <c r="D5488" i="106" s="1"/>
  <c r="B5423" i="106"/>
  <c r="D5423" i="106" s="1"/>
  <c r="B1251" i="106"/>
  <c r="D1251" i="106" s="1"/>
  <c r="G127" i="29"/>
  <c r="B1256" i="106" s="1"/>
  <c r="D1256" i="106" s="1"/>
  <c r="K52" i="4"/>
  <c r="B3702" i="106" s="1"/>
  <c r="D3702" i="106" s="1"/>
  <c r="B3698" i="106"/>
  <c r="D3698" i="106" s="1"/>
  <c r="H14" i="118"/>
  <c r="I127" i="29"/>
  <c r="B7049" i="106"/>
  <c r="D7049" i="106" s="1"/>
  <c r="K147" i="29"/>
  <c r="B7050" i="106" s="1"/>
  <c r="D7050" i="106" s="1"/>
  <c r="B5370" i="106"/>
  <c r="D5370" i="106" s="1"/>
  <c r="D140" i="5"/>
  <c r="B5383" i="106" s="1"/>
  <c r="D5383" i="106" s="1"/>
  <c r="B5367" i="106"/>
  <c r="D5367" i="106" s="1"/>
  <c r="B4075" i="106"/>
  <c r="D4075" i="106" s="1"/>
  <c r="K142" i="29"/>
  <c r="B1284" i="106" s="1"/>
  <c r="D1284" i="106" s="1"/>
  <c r="B1269" i="106"/>
  <c r="D1269" i="106" s="1"/>
  <c r="B3161" i="106"/>
  <c r="D3161" i="106" s="1"/>
  <c r="H51" i="4"/>
  <c r="B3170" i="106" s="1"/>
  <c r="D3170" i="106" s="1"/>
  <c r="B5369" i="106"/>
  <c r="D5369" i="106" s="1"/>
  <c r="B5431" i="106"/>
  <c r="D5431" i="106" s="1"/>
  <c r="D211" i="5"/>
  <c r="B5444" i="106" s="1"/>
  <c r="D5444" i="106" s="1"/>
  <c r="B4074" i="106"/>
  <c r="D4074" i="106" s="1"/>
  <c r="K120" i="29"/>
  <c r="D154" i="5"/>
  <c r="B5394" i="106" s="1"/>
  <c r="D5394" i="106" s="1"/>
  <c r="B5391" i="106"/>
  <c r="D5391" i="106" s="1"/>
  <c r="B5357" i="106"/>
  <c r="D5357" i="106" s="1"/>
  <c r="D114" i="5"/>
  <c r="B6695" i="106"/>
  <c r="D6695" i="106" s="1"/>
  <c r="C16" i="131"/>
  <c r="B7281" i="106" s="1"/>
  <c r="D7281" i="106" s="1"/>
  <c r="B5384" i="106"/>
  <c r="D5384" i="106" s="1"/>
  <c r="F109" i="34"/>
  <c r="B7025" i="106"/>
  <c r="D7025" i="106" s="1"/>
  <c r="J127" i="29"/>
  <c r="D44" i="4"/>
  <c r="B7749" i="106"/>
  <c r="D7749" i="106" s="1"/>
  <c r="D127" i="29"/>
  <c r="B1231" i="106" s="1"/>
  <c r="D1231" i="106" s="1"/>
  <c r="B5023" i="106"/>
  <c r="D5023" i="106" s="1"/>
  <c r="D76" i="4"/>
  <c r="B3237" i="106" s="1"/>
  <c r="D3237" i="106" s="1"/>
  <c r="B5440" i="106"/>
  <c r="D5440" i="106" s="1"/>
  <c r="D216" i="5"/>
  <c r="B4412" i="106" s="1"/>
  <c r="D4412" i="106" s="1"/>
  <c r="B1270" i="106"/>
  <c r="D1270" i="106" s="1"/>
  <c r="K145" i="29"/>
  <c r="B1285" i="106" s="1"/>
  <c r="D1285" i="106" s="1"/>
  <c r="B1219" i="106"/>
  <c r="D1219" i="106" s="1"/>
  <c r="C127" i="29"/>
  <c r="B1223" i="106" s="1"/>
  <c r="D1223" i="106" s="1"/>
  <c r="K122" i="29"/>
  <c r="K126" i="29"/>
  <c r="B1277" i="106" s="1"/>
  <c r="D1277" i="106" s="1"/>
  <c r="B1254" i="106"/>
  <c r="D1254" i="106" s="1"/>
  <c r="B4329" i="106"/>
  <c r="D4329" i="106" s="1"/>
  <c r="F123" i="34"/>
  <c r="B4200" i="106"/>
  <c r="D4200" i="106" s="1"/>
  <c r="K134" i="29"/>
  <c r="B2987" i="106" s="1"/>
  <c r="D2987" i="106" s="1"/>
  <c r="B5458" i="106"/>
  <c r="D5458" i="106" s="1"/>
  <c r="D224" i="5"/>
  <c r="B5470" i="106" s="1"/>
  <c r="D5470" i="106" s="1"/>
  <c r="K141" i="29"/>
  <c r="B1268" i="106"/>
  <c r="D1268" i="106" s="1"/>
  <c r="H146" i="29"/>
  <c r="B2979" i="106"/>
  <c r="D2979" i="106" s="1"/>
  <c r="H136" i="29"/>
  <c r="B4079" i="106"/>
  <c r="D4079" i="106" s="1"/>
  <c r="B1220" i="106"/>
  <c r="D1220" i="106" s="1"/>
  <c r="K123" i="29"/>
  <c r="B1275" i="106" s="1"/>
  <c r="D1275" i="106" s="1"/>
  <c r="K137" i="29"/>
  <c r="B2094" i="106" s="1"/>
  <c r="D2094" i="106" s="1"/>
  <c r="B2092" i="106"/>
  <c r="D2092" i="106" s="1"/>
  <c r="E127" i="29"/>
  <c r="E138" i="29"/>
  <c r="B4203" i="106" s="1"/>
  <c r="D4203" i="106" s="1"/>
  <c r="B4202" i="106"/>
  <c r="D4202" i="106" s="1"/>
  <c r="G129" i="29"/>
  <c r="B4078" i="106"/>
  <c r="D4078" i="106" s="1"/>
  <c r="K135" i="29"/>
  <c r="B2988" i="106" s="1"/>
  <c r="D2988" i="106" s="1"/>
  <c r="B4201" i="106"/>
  <c r="D4201" i="106" s="1"/>
  <c r="D41" i="36"/>
  <c r="D13" i="3"/>
  <c r="B3414" i="106"/>
  <c r="D3414" i="106" s="1"/>
  <c r="L127" i="29"/>
  <c r="L129" i="29" s="1"/>
  <c r="L150" i="29" s="1"/>
  <c r="B5426" i="106"/>
  <c r="D5426" i="106" s="1"/>
  <c r="D191" i="5"/>
  <c r="K133" i="29"/>
  <c r="B1745" i="106"/>
  <c r="D1745" i="106" s="1"/>
  <c r="D5" i="7"/>
  <c r="B1761" i="106" s="1"/>
  <c r="D1761" i="106" s="1"/>
  <c r="D259" i="5"/>
  <c r="B6834" i="106" s="1"/>
  <c r="D6834" i="106" s="1"/>
  <c r="B1243" i="106"/>
  <c r="D1243" i="106" s="1"/>
  <c r="F127" i="29"/>
  <c r="H127" i="29"/>
  <c r="B1264" i="106" s="1"/>
  <c r="D1264" i="106" s="1"/>
  <c r="H19" i="118"/>
  <c r="B1311" i="106"/>
  <c r="D1311" i="106" s="1"/>
  <c r="K158" i="29"/>
  <c r="B1325" i="106" s="1"/>
  <c r="D1325" i="106" s="1"/>
  <c r="L162" i="29"/>
  <c r="L166" i="29" s="1"/>
  <c r="L168" i="29" s="1"/>
  <c r="B2813" i="106"/>
  <c r="D2813" i="106" s="1"/>
  <c r="K160" i="29"/>
  <c r="B2819" i="106" s="1"/>
  <c r="D2819" i="106" s="1"/>
  <c r="B6368" i="106"/>
  <c r="D6368" i="106" s="1"/>
  <c r="E172" i="5"/>
  <c r="B5537" i="106" s="1"/>
  <c r="D5537" i="106" s="1"/>
  <c r="B1645" i="106"/>
  <c r="D1645" i="106" s="1"/>
  <c r="B1308" i="106"/>
  <c r="D1308" i="106" s="1"/>
  <c r="E168" i="29"/>
  <c r="B1309" i="106" s="1"/>
  <c r="D1309" i="106" s="1"/>
  <c r="E34" i="3"/>
  <c r="B6127" i="106"/>
  <c r="D6127" i="106" s="1"/>
  <c r="B1313" i="106"/>
  <c r="D1313" i="106" s="1"/>
  <c r="K161" i="29"/>
  <c r="B1327" i="106" s="1"/>
  <c r="D1327" i="106" s="1"/>
  <c r="B5509" i="106"/>
  <c r="D5509" i="106" s="1"/>
  <c r="B6" i="7"/>
  <c r="E12" i="5"/>
  <c r="B5534" i="106"/>
  <c r="D5534" i="106" s="1"/>
  <c r="B5511" i="106"/>
  <c r="D5511" i="106" s="1"/>
  <c r="B15" i="7"/>
  <c r="K53" i="4"/>
  <c r="B3699" i="106"/>
  <c r="D3699" i="106" s="1"/>
  <c r="B1323" i="106"/>
  <c r="D1323" i="106" s="1"/>
  <c r="E15" i="4"/>
  <c r="F60" i="34"/>
  <c r="E259" i="5"/>
  <c r="B6731" i="106"/>
  <c r="D6731" i="106" s="1"/>
  <c r="B1324" i="106"/>
  <c r="D1324" i="106" s="1"/>
  <c r="B4372" i="106"/>
  <c r="D4372" i="106" s="1"/>
  <c r="B126" i="106"/>
  <c r="D126" i="106" s="1"/>
  <c r="B5522" i="106"/>
  <c r="D5522" i="106" s="1"/>
  <c r="E108" i="5"/>
  <c r="B5526" i="106" s="1"/>
  <c r="D5526" i="106" s="1"/>
  <c r="F61" i="34"/>
  <c r="B1329" i="106"/>
  <c r="D1329" i="106" s="1"/>
  <c r="B1339" i="106"/>
  <c r="D1339" i="106" s="1"/>
  <c r="C204" i="29"/>
  <c r="B1340" i="106" s="1"/>
  <c r="D1340" i="106" s="1"/>
  <c r="D43" i="36"/>
  <c r="B3419" i="106"/>
  <c r="D3419" i="106" s="1"/>
  <c r="B5692" i="106"/>
  <c r="D5692" i="106" s="1"/>
  <c r="F32" i="34"/>
  <c r="B5553" i="106"/>
  <c r="D5553" i="106" s="1"/>
  <c r="B7" i="7"/>
  <c r="F12" i="5"/>
  <c r="B7057" i="106"/>
  <c r="D7057" i="106" s="1"/>
  <c r="I178" i="29"/>
  <c r="B1383" i="106"/>
  <c r="D1383" i="106" s="1"/>
  <c r="F211" i="5"/>
  <c r="B5677" i="106" s="1"/>
  <c r="D5677" i="106" s="1"/>
  <c r="B5691" i="106"/>
  <c r="D5691" i="106" s="1"/>
  <c r="F31" i="34"/>
  <c r="F224" i="5"/>
  <c r="B5703" i="106" s="1"/>
  <c r="D5703" i="106" s="1"/>
  <c r="B6313" i="106"/>
  <c r="D6313" i="106" s="1"/>
  <c r="F22" i="34"/>
  <c r="B2832" i="106"/>
  <c r="D2832" i="106" s="1"/>
  <c r="K196" i="29"/>
  <c r="B2842" i="106" s="1"/>
  <c r="D2842" i="106" s="1"/>
  <c r="B6154" i="106"/>
  <c r="D6154" i="106" s="1"/>
  <c r="B5571" i="106"/>
  <c r="D5571" i="106" s="1"/>
  <c r="F23" i="34"/>
  <c r="F191" i="5"/>
  <c r="B5566" i="106"/>
  <c r="D5566" i="106" s="1"/>
  <c r="F85" i="34"/>
  <c r="F122" i="34"/>
  <c r="B4318" i="106"/>
  <c r="D4318" i="106" s="1"/>
  <c r="B7751" i="106"/>
  <c r="D7751" i="106" s="1"/>
  <c r="F44" i="4"/>
  <c r="B2820" i="106"/>
  <c r="D2820" i="106" s="1"/>
  <c r="K179" i="29"/>
  <c r="B6172" i="106"/>
  <c r="D6172" i="106" s="1"/>
  <c r="B6315" i="106"/>
  <c r="D6315" i="106" s="1"/>
  <c r="F28" i="34"/>
  <c r="F108" i="5"/>
  <c r="B5587" i="106" s="1"/>
  <c r="D5587" i="106" s="1"/>
  <c r="B5600" i="106"/>
  <c r="D5600" i="106" s="1"/>
  <c r="F131" i="5"/>
  <c r="B5014" i="106"/>
  <c r="D5014" i="106" s="1"/>
  <c r="D77" i="36"/>
  <c r="B7764" i="106"/>
  <c r="D7764" i="106" s="1"/>
  <c r="F92" i="34"/>
  <c r="F114" i="5"/>
  <c r="E178" i="29"/>
  <c r="B5577" i="106"/>
  <c r="D5577" i="106" s="1"/>
  <c r="F26" i="34"/>
  <c r="B7067" i="106"/>
  <c r="D7067" i="106" s="1"/>
  <c r="K199" i="29"/>
  <c r="B7068" i="106" s="1"/>
  <c r="D7068" i="106" s="1"/>
  <c r="B5572" i="106"/>
  <c r="D5572" i="106" s="1"/>
  <c r="F88" i="34"/>
  <c r="F259" i="5"/>
  <c r="B6836" i="106" s="1"/>
  <c r="D6836" i="106" s="1"/>
  <c r="K185" i="29"/>
  <c r="B3010" i="106" s="1"/>
  <c r="D3010" i="106" s="1"/>
  <c r="B2992" i="106"/>
  <c r="D2992" i="106" s="1"/>
  <c r="F20" i="34"/>
  <c r="B5568" i="106"/>
  <c r="D5568" i="106" s="1"/>
  <c r="E188" i="29"/>
  <c r="B5024" i="106"/>
  <c r="D5024" i="106" s="1"/>
  <c r="F76" i="4"/>
  <c r="B3254" i="106" s="1"/>
  <c r="D3254" i="106" s="1"/>
  <c r="B6102" i="106"/>
  <c r="D6102" i="106" s="1"/>
  <c r="B4084" i="106"/>
  <c r="D4084" i="106" s="1"/>
  <c r="F178" i="29"/>
  <c r="F27" i="34"/>
  <c r="B5578" i="106"/>
  <c r="D5578" i="106" s="1"/>
  <c r="B4085" i="106"/>
  <c r="D4085" i="106" s="1"/>
  <c r="G178" i="29"/>
  <c r="K176" i="29"/>
  <c r="B3007" i="106"/>
  <c r="D3007" i="106" s="1"/>
  <c r="B2990" i="106"/>
  <c r="D2990" i="106" s="1"/>
  <c r="K183" i="29"/>
  <c r="B3008" i="106" s="1"/>
  <c r="D3008" i="106" s="1"/>
  <c r="B6084" i="106"/>
  <c r="D6084" i="106" s="1"/>
  <c r="B4211" i="106"/>
  <c r="D4211" i="106" s="1"/>
  <c r="F64" i="34"/>
  <c r="B6312" i="106"/>
  <c r="D6312" i="106" s="1"/>
  <c r="F86" i="34"/>
  <c r="K201" i="29"/>
  <c r="B7070" i="106" s="1"/>
  <c r="D7070" i="106" s="1"/>
  <c r="B7069" i="106"/>
  <c r="D7069" i="106" s="1"/>
  <c r="H202" i="29"/>
  <c r="B1375" i="106" s="1"/>
  <c r="D1375" i="106" s="1"/>
  <c r="B4156" i="106"/>
  <c r="D4156" i="106" s="1"/>
  <c r="B5574" i="106"/>
  <c r="D5574" i="106" s="1"/>
  <c r="F24" i="34"/>
  <c r="B5655" i="106"/>
  <c r="D5655" i="106" s="1"/>
  <c r="B7058" i="106"/>
  <c r="D7058" i="106" s="1"/>
  <c r="J178" i="29"/>
  <c r="B6128" i="106"/>
  <c r="D6128" i="106" s="1"/>
  <c r="B5584" i="106"/>
  <c r="D5584" i="106" s="1"/>
  <c r="F101" i="34"/>
  <c r="B2993" i="106"/>
  <c r="D2993" i="106" s="1"/>
  <c r="K186" i="29"/>
  <c r="B3011" i="106" s="1"/>
  <c r="D3011" i="106" s="1"/>
  <c r="F83" i="34"/>
  <c r="B5563" i="106"/>
  <c r="D5563" i="106" s="1"/>
  <c r="F63" i="5"/>
  <c r="B5579" i="106" s="1"/>
  <c r="D5579" i="106" s="1"/>
  <c r="H188" i="29"/>
  <c r="B1338" i="106"/>
  <c r="D1338" i="106" s="1"/>
  <c r="K177" i="29"/>
  <c r="B2994" i="106"/>
  <c r="D2994" i="106" s="1"/>
  <c r="K187" i="29"/>
  <c r="B3012" i="106" s="1"/>
  <c r="D3012" i="106" s="1"/>
  <c r="B1427" i="106"/>
  <c r="D1427" i="106" s="1"/>
  <c r="B1473" i="106"/>
  <c r="D1473" i="106" s="1"/>
  <c r="F71" i="34"/>
  <c r="F137" i="34"/>
  <c r="B6630" i="106"/>
  <c r="D6630" i="106" s="1"/>
  <c r="B6646" i="106"/>
  <c r="D6646" i="106" s="1"/>
  <c r="F139" i="34"/>
  <c r="K214" i="29"/>
  <c r="B7077" i="106"/>
  <c r="D7077" i="106" s="1"/>
  <c r="K257" i="29"/>
  <c r="B1428" i="106"/>
  <c r="D1428" i="106" s="1"/>
  <c r="D264" i="29"/>
  <c r="B1436" i="106" s="1"/>
  <c r="D1436" i="106" s="1"/>
  <c r="G154" i="5"/>
  <c r="B6380" i="106"/>
  <c r="D6380" i="106" s="1"/>
  <c r="B4448" i="106"/>
  <c r="D4448" i="106" s="1"/>
  <c r="F172" i="34"/>
  <c r="D17" i="159"/>
  <c r="B5754" i="106"/>
  <c r="D5754" i="106" s="1"/>
  <c r="G144" i="5"/>
  <c r="K229" i="29"/>
  <c r="B1478" i="106" s="1"/>
  <c r="D1478" i="106" s="1"/>
  <c r="B1414" i="106"/>
  <c r="D1414" i="106" s="1"/>
  <c r="B5823" i="106"/>
  <c r="D5823" i="106" s="1"/>
  <c r="F133" i="34"/>
  <c r="K243" i="29"/>
  <c r="B7084" i="106" s="1"/>
  <c r="D7084" i="106" s="1"/>
  <c r="B7083" i="106"/>
  <c r="D7083" i="106" s="1"/>
  <c r="B6829" i="106"/>
  <c r="D6829" i="106" s="1"/>
  <c r="F159" i="34"/>
  <c r="B1421" i="106"/>
  <c r="D1421" i="106" s="1"/>
  <c r="B7089" i="106"/>
  <c r="D7089" i="106" s="1"/>
  <c r="K246" i="29"/>
  <c r="B7090" i="106" s="1"/>
  <c r="D7090" i="106" s="1"/>
  <c r="L286" i="29"/>
  <c r="B184" i="106"/>
  <c r="D184" i="106" s="1"/>
  <c r="B185" i="106"/>
  <c r="D185" i="106" s="1"/>
  <c r="B1451" i="106"/>
  <c r="D1451" i="106" s="1"/>
  <c r="K285" i="29"/>
  <c r="B1514" i="106" s="1"/>
  <c r="D1514" i="106" s="1"/>
  <c r="B5734" i="106"/>
  <c r="D5734" i="106" s="1"/>
  <c r="G108" i="5"/>
  <c r="B5737" i="106" s="1"/>
  <c r="D5737" i="106" s="1"/>
  <c r="G178" i="5"/>
  <c r="B5779" i="106"/>
  <c r="D5779" i="106" s="1"/>
  <c r="L232" i="29"/>
  <c r="B5768" i="106"/>
  <c r="D5768" i="106" s="1"/>
  <c r="F115" i="34"/>
  <c r="F152" i="34"/>
  <c r="B6773" i="106"/>
  <c r="D6773" i="106" s="1"/>
  <c r="B3389" i="106"/>
  <c r="D3389" i="106" s="1"/>
  <c r="K222" i="29"/>
  <c r="B3392" i="106" s="1"/>
  <c r="D3392" i="106" s="1"/>
  <c r="F132" i="34"/>
  <c r="B5822" i="106"/>
  <c r="D5822" i="106" s="1"/>
  <c r="B3390" i="106"/>
  <c r="D3390" i="106" s="1"/>
  <c r="B5757" i="106"/>
  <c r="D5757" i="106" s="1"/>
  <c r="F112" i="34"/>
  <c r="B6618" i="106"/>
  <c r="D6618" i="106" s="1"/>
  <c r="G259" i="5"/>
  <c r="B6837" i="106" s="1"/>
  <c r="D6837" i="106" s="1"/>
  <c r="B3422" i="106"/>
  <c r="D3422" i="106" s="1"/>
  <c r="D44" i="36"/>
  <c r="G13" i="3"/>
  <c r="B6402" i="106"/>
  <c r="D6402" i="106" s="1"/>
  <c r="G201" i="5"/>
  <c r="K212" i="29"/>
  <c r="B7075" i="106"/>
  <c r="D7075" i="106" s="1"/>
  <c r="B6638" i="106"/>
  <c r="D6638" i="106" s="1"/>
  <c r="F138" i="34"/>
  <c r="B4192" i="106"/>
  <c r="D4192" i="106" s="1"/>
  <c r="F170" i="34"/>
  <c r="B1482" i="106"/>
  <c r="D1482" i="106" s="1"/>
  <c r="B1501" i="106"/>
  <c r="D1501" i="106" s="1"/>
  <c r="K271" i="29"/>
  <c r="B1508" i="106" s="1"/>
  <c r="D1508" i="106" s="1"/>
  <c r="B1470" i="106"/>
  <c r="D1470" i="106" s="1"/>
  <c r="F70" i="34"/>
  <c r="K281" i="29"/>
  <c r="B1449" i="106"/>
  <c r="D1449" i="106" s="1"/>
  <c r="H286" i="29"/>
  <c r="B6387" i="106"/>
  <c r="D6387" i="106" s="1"/>
  <c r="F117" i="34"/>
  <c r="B5721" i="106"/>
  <c r="D5721" i="106" s="1"/>
  <c r="B8" i="7"/>
  <c r="G12" i="5"/>
  <c r="K250" i="29"/>
  <c r="B7098" i="106" s="1"/>
  <c r="D7098" i="106" s="1"/>
  <c r="B7097" i="106"/>
  <c r="D7097" i="106" s="1"/>
  <c r="L223" i="29"/>
  <c r="B5790" i="106"/>
  <c r="D5790" i="106" s="1"/>
  <c r="G211" i="5"/>
  <c r="B1489" i="106"/>
  <c r="D1489" i="106" s="1"/>
  <c r="K244" i="29"/>
  <c r="B7086" i="106" s="1"/>
  <c r="D7086" i="106" s="1"/>
  <c r="B7085" i="106"/>
  <c r="D7085" i="106" s="1"/>
  <c r="B5726" i="106"/>
  <c r="D5726" i="106" s="1"/>
  <c r="G18" i="5"/>
  <c r="B5730" i="106" s="1"/>
  <c r="D5730" i="106" s="1"/>
  <c r="B4810" i="106"/>
  <c r="D4810" i="106" s="1"/>
  <c r="G184" i="5"/>
  <c r="B4343" i="106"/>
  <c r="D4343" i="106" s="1"/>
  <c r="F134" i="34"/>
  <c r="D232" i="29"/>
  <c r="B6797" i="106"/>
  <c r="D6797" i="106" s="1"/>
  <c r="F155" i="34"/>
  <c r="B5731" i="106"/>
  <c r="D5731" i="106" s="1"/>
  <c r="G67" i="5"/>
  <c r="B5733" i="106" s="1"/>
  <c r="D5733" i="106" s="1"/>
  <c r="B6392" i="106"/>
  <c r="D6392" i="106" s="1"/>
  <c r="F121" i="34"/>
  <c r="B6678" i="106"/>
  <c r="D6678" i="106" s="1"/>
  <c r="F143" i="34"/>
  <c r="B6757" i="106"/>
  <c r="D6757" i="106" s="1"/>
  <c r="F150" i="34"/>
  <c r="B1511" i="106"/>
  <c r="D1511" i="106" s="1"/>
  <c r="F72" i="34"/>
  <c r="G14" i="4"/>
  <c r="B2609" i="106" s="1"/>
  <c r="D2609" i="106" s="1"/>
  <c r="B3723" i="106"/>
  <c r="D3723" i="106" s="1"/>
  <c r="K278" i="29"/>
  <c r="B1475" i="106"/>
  <c r="D1475" i="106" s="1"/>
  <c r="G191" i="5"/>
  <c r="B4417" i="106"/>
  <c r="D4417" i="106" s="1"/>
  <c r="F165" i="34"/>
  <c r="D251" i="29"/>
  <c r="B1424" i="106" s="1"/>
  <c r="D1424" i="106" s="1"/>
  <c r="B1673" i="106"/>
  <c r="D1673" i="106" s="1"/>
  <c r="B7074" i="106"/>
  <c r="D7074" i="106" s="1"/>
  <c r="F67" i="34"/>
  <c r="B1396" i="106"/>
  <c r="D1396" i="106" s="1"/>
  <c r="K219" i="29"/>
  <c r="B1460" i="106" s="1"/>
  <c r="D1460" i="106" s="1"/>
  <c r="B7752" i="106"/>
  <c r="D7752" i="106" s="1"/>
  <c r="G44" i="4"/>
  <c r="G114" i="5"/>
  <c r="K254" i="29"/>
  <c r="B1490" i="106" s="1"/>
  <c r="D1490" i="106" s="1"/>
  <c r="B1426" i="106"/>
  <c r="D1426" i="106" s="1"/>
  <c r="G121" i="5"/>
  <c r="B5847" i="106"/>
  <c r="D5847" i="106" s="1"/>
  <c r="B5855" i="106"/>
  <c r="D5855" i="106" s="1"/>
  <c r="F164" i="34"/>
  <c r="B5856" i="106"/>
  <c r="D5856" i="106" s="1"/>
  <c r="F166" i="34"/>
  <c r="B5821" i="106"/>
  <c r="D5821" i="106" s="1"/>
  <c r="F131" i="34"/>
  <c r="K231" i="29"/>
  <c r="B1480" i="106" s="1"/>
  <c r="D1480" i="106" s="1"/>
  <c r="B1416" i="106"/>
  <c r="D1416" i="106" s="1"/>
  <c r="B6765" i="106"/>
  <c r="D6765" i="106" s="1"/>
  <c r="F151" i="34"/>
  <c r="G216" i="5"/>
  <c r="K236" i="29"/>
  <c r="B1484" i="106" s="1"/>
  <c r="D1484" i="106" s="1"/>
  <c r="B1420" i="106"/>
  <c r="D1420" i="106" s="1"/>
  <c r="B16" i="7"/>
  <c r="B5723" i="106"/>
  <c r="D5723" i="106" s="1"/>
  <c r="B4864" i="106"/>
  <c r="D4864" i="106" s="1"/>
  <c r="F173" i="34"/>
  <c r="B1486" i="106"/>
  <c r="D1486" i="106" s="1"/>
  <c r="B9" i="7"/>
  <c r="B5871" i="106"/>
  <c r="D5871" i="106" s="1"/>
  <c r="H12" i="5"/>
  <c r="B6766" i="106"/>
  <c r="D6766" i="106" s="1"/>
  <c r="C25" i="131"/>
  <c r="B7290" i="106" s="1"/>
  <c r="D7290" i="106" s="1"/>
  <c r="B6647" i="106"/>
  <c r="D6647" i="106" s="1"/>
  <c r="C9" i="131"/>
  <c r="B7274" i="106" s="1"/>
  <c r="D7274" i="106" s="1"/>
  <c r="B6814" i="106"/>
  <c r="D6814" i="106" s="1"/>
  <c r="C31" i="131"/>
  <c r="B7296" i="106" s="1"/>
  <c r="D7296" i="106" s="1"/>
  <c r="B6663" i="106"/>
  <c r="D6663" i="106" s="1"/>
  <c r="C11" i="131"/>
  <c r="B7276" i="106" s="1"/>
  <c r="D7276" i="106" s="1"/>
  <c r="H303" i="29"/>
  <c r="B7115" i="106" s="1"/>
  <c r="D7115" i="106" s="1"/>
  <c r="D14" i="7"/>
  <c r="B1770" i="106" s="1"/>
  <c r="D1770" i="106" s="1"/>
  <c r="B1754" i="106"/>
  <c r="D1754" i="106" s="1"/>
  <c r="B1687" i="106"/>
  <c r="D1687" i="106" s="1"/>
  <c r="C30" i="131"/>
  <c r="B7295" i="106" s="1"/>
  <c r="D7295" i="106" s="1"/>
  <c r="B6806" i="106"/>
  <c r="D6806" i="106" s="1"/>
  <c r="B6830" i="106"/>
  <c r="D6830" i="106" s="1"/>
  <c r="C33" i="131"/>
  <c r="B7640" i="106" s="1"/>
  <c r="D7640" i="106" s="1"/>
  <c r="I296" i="29"/>
  <c r="B7101" i="106"/>
  <c r="D7101" i="106" s="1"/>
  <c r="B5882" i="106"/>
  <c r="D5882" i="106" s="1"/>
  <c r="H108" i="5"/>
  <c r="B5886" i="106" s="1"/>
  <c r="D5886" i="106" s="1"/>
  <c r="B6717" i="106"/>
  <c r="D6717" i="106" s="1"/>
  <c r="C19" i="131"/>
  <c r="B7284" i="106" s="1"/>
  <c r="D7284" i="106" s="1"/>
  <c r="L303" i="29"/>
  <c r="B6734" i="106"/>
  <c r="D6734" i="106" s="1"/>
  <c r="C21" i="131"/>
  <c r="B7286" i="106" s="1"/>
  <c r="D7286" i="106" s="1"/>
  <c r="B1541" i="106"/>
  <c r="D1541" i="106" s="1"/>
  <c r="F305" i="29"/>
  <c r="B1542" i="106" s="1"/>
  <c r="D1542" i="106" s="1"/>
  <c r="B5893" i="106"/>
  <c r="D5893" i="106" s="1"/>
  <c r="B18" i="7"/>
  <c r="B4103" i="106" s="1"/>
  <c r="D4103" i="106" s="1"/>
  <c r="E303" i="29"/>
  <c r="B7114" i="106" s="1"/>
  <c r="D7114" i="106" s="1"/>
  <c r="K299" i="29"/>
  <c r="B7105" i="106"/>
  <c r="D7105" i="106" s="1"/>
  <c r="B2848" i="106"/>
  <c r="D2848" i="106" s="1"/>
  <c r="B6822" i="106"/>
  <c r="D6822" i="106" s="1"/>
  <c r="C32" i="131"/>
  <c r="B7297" i="106" s="1"/>
  <c r="D7297" i="106" s="1"/>
  <c r="E37" i="4"/>
  <c r="B6118" i="106"/>
  <c r="D6118" i="106" s="1"/>
  <c r="B206" i="106"/>
  <c r="D206" i="106" s="1"/>
  <c r="B7112" i="106"/>
  <c r="D7112" i="106" s="1"/>
  <c r="K302" i="29"/>
  <c r="B3717" i="106" s="1"/>
  <c r="D3717" i="106" s="1"/>
  <c r="B6782" i="106"/>
  <c r="D6782" i="106" s="1"/>
  <c r="C27" i="131"/>
  <c r="B7292" i="106" s="1"/>
  <c r="D7292" i="106" s="1"/>
  <c r="B6798" i="106"/>
  <c r="D6798" i="106" s="1"/>
  <c r="C29" i="131"/>
  <c r="B7294" i="106" s="1"/>
  <c r="D7294" i="106" s="1"/>
  <c r="H259" i="5"/>
  <c r="B6671" i="106"/>
  <c r="D6671" i="106" s="1"/>
  <c r="C12" i="131"/>
  <c r="B7277" i="106" s="1"/>
  <c r="D7277" i="106" s="1"/>
  <c r="B7270" i="106"/>
  <c r="D7270" i="106" s="1"/>
  <c r="B6701" i="106"/>
  <c r="D6701" i="106" s="1"/>
  <c r="C17" i="131"/>
  <c r="B7282" i="106" s="1"/>
  <c r="D7282" i="106" s="1"/>
  <c r="L296" i="29"/>
  <c r="B6774" i="106"/>
  <c r="D6774" i="106" s="1"/>
  <c r="C26" i="131"/>
  <c r="B7291" i="106" s="1"/>
  <c r="D7291" i="106" s="1"/>
  <c r="H178" i="5"/>
  <c r="B4365" i="106"/>
  <c r="D4365" i="106" s="1"/>
  <c r="B7104" i="106"/>
  <c r="D7104" i="106" s="1"/>
  <c r="J305" i="29"/>
  <c r="B7117" i="106" s="1"/>
  <c r="D7117" i="106" s="1"/>
  <c r="B5907" i="106"/>
  <c r="D5907" i="106" s="1"/>
  <c r="H184" i="5"/>
  <c r="B5908" i="106" s="1"/>
  <c r="D5908" i="106" s="1"/>
  <c r="D305" i="29"/>
  <c r="B1530" i="106" s="1"/>
  <c r="D1530" i="106" s="1"/>
  <c r="B1529" i="106"/>
  <c r="D1529" i="106" s="1"/>
  <c r="B7753" i="106"/>
  <c r="D7753" i="106" s="1"/>
  <c r="H44" i="4"/>
  <c r="B6790" i="106"/>
  <c r="D6790" i="106" s="1"/>
  <c r="C28" i="131"/>
  <c r="B7293" i="106" s="1"/>
  <c r="D7293" i="106" s="1"/>
  <c r="B6687" i="106"/>
  <c r="D6687" i="106" s="1"/>
  <c r="C14" i="131"/>
  <c r="B7279" i="106" s="1"/>
  <c r="D7279" i="106" s="1"/>
  <c r="K301" i="29"/>
  <c r="B4100" i="106" s="1"/>
  <c r="D4100" i="106" s="1"/>
  <c r="B2772" i="106"/>
  <c r="D2772" i="106" s="1"/>
  <c r="I44" i="4"/>
  <c r="B3317" i="106" s="1"/>
  <c r="D3317" i="106" s="1"/>
  <c r="B3427" i="106"/>
  <c r="D3427" i="106" s="1"/>
  <c r="D46" i="36"/>
  <c r="H24" i="118"/>
  <c r="I13" i="3"/>
  <c r="I18" i="5"/>
  <c r="B5923" i="106" s="1"/>
  <c r="D5923" i="106" s="1"/>
  <c r="B5927" i="106"/>
  <c r="D5927" i="106" s="1"/>
  <c r="I108" i="5"/>
  <c r="B5930" i="106" s="1"/>
  <c r="D5930" i="106" s="1"/>
  <c r="I12" i="5"/>
  <c r="B5916" i="106"/>
  <c r="D5916" i="106" s="1"/>
  <c r="B10" i="7"/>
  <c r="B4363" i="106"/>
  <c r="D4363" i="106" s="1"/>
  <c r="I173" i="5"/>
  <c r="B7127" i="106"/>
  <c r="D7127" i="106" s="1"/>
  <c r="K313" i="29"/>
  <c r="B7135" i="106" s="1"/>
  <c r="D7135" i="106" s="1"/>
  <c r="K319" i="29"/>
  <c r="B7189" i="106" s="1"/>
  <c r="D7189" i="106" s="1"/>
  <c r="B7209" i="106"/>
  <c r="D7209" i="106" s="1"/>
  <c r="E323" i="29"/>
  <c r="B6319" i="106"/>
  <c r="D6319" i="106" s="1"/>
  <c r="J108" i="5"/>
  <c r="B6351" i="106" s="1"/>
  <c r="D6351" i="106" s="1"/>
  <c r="B7205" i="106"/>
  <c r="D7205" i="106" s="1"/>
  <c r="I331" i="29"/>
  <c r="B7222" i="106" s="1"/>
  <c r="D7222" i="106" s="1"/>
  <c r="L329" i="29"/>
  <c r="B7154" i="106"/>
  <c r="D7154" i="106" s="1"/>
  <c r="K316" i="29"/>
  <c r="B7162" i="106" s="1"/>
  <c r="D7162" i="106" s="1"/>
  <c r="B6373" i="106"/>
  <c r="D6373" i="106" s="1"/>
  <c r="J172" i="5"/>
  <c r="B6396" i="106" s="1"/>
  <c r="D6396" i="106" s="1"/>
  <c r="L323" i="29"/>
  <c r="B7123" i="106"/>
  <c r="D7123" i="106" s="1"/>
  <c r="H323" i="29"/>
  <c r="B6302" i="106"/>
  <c r="D6302" i="106" s="1"/>
  <c r="J18" i="5"/>
  <c r="B6306" i="106" s="1"/>
  <c r="D6306" i="106" s="1"/>
  <c r="D323" i="29"/>
  <c r="B7119" i="106"/>
  <c r="D7119" i="106" s="1"/>
  <c r="B7163" i="106"/>
  <c r="D7163" i="106" s="1"/>
  <c r="K317" i="29"/>
  <c r="B7171" i="106" s="1"/>
  <c r="D7171" i="106" s="1"/>
  <c r="F323" i="29"/>
  <c r="B7121" i="106"/>
  <c r="D7121" i="106" s="1"/>
  <c r="J323" i="29"/>
  <c r="B6264" i="106"/>
  <c r="D6264" i="106" s="1"/>
  <c r="B6167" i="106"/>
  <c r="D6167" i="106" s="1"/>
  <c r="B7754" i="106"/>
  <c r="D7754" i="106" s="1"/>
  <c r="J44" i="4"/>
  <c r="C323" i="29"/>
  <c r="K318" i="29"/>
  <c r="B7180" i="106" s="1"/>
  <c r="D7180" i="106" s="1"/>
  <c r="B7212" i="106"/>
  <c r="D7212" i="106" s="1"/>
  <c r="K328" i="29"/>
  <c r="B7213" i="106" s="1"/>
  <c r="D7213" i="106" s="1"/>
  <c r="J13" i="3"/>
  <c r="D47" i="36"/>
  <c r="B6217" i="106"/>
  <c r="D6217" i="106" s="1"/>
  <c r="B6239" i="106"/>
  <c r="D6239" i="106" s="1"/>
  <c r="J76" i="4"/>
  <c r="B6261" i="106" s="1"/>
  <c r="D6261" i="106" s="1"/>
  <c r="B6400" i="106"/>
  <c r="D6400" i="106" s="1"/>
  <c r="J274" i="5"/>
  <c r="J121" i="5"/>
  <c r="B6353" i="106"/>
  <c r="D6353" i="106" s="1"/>
  <c r="B3652" i="106"/>
  <c r="D3652" i="106" s="1"/>
  <c r="H339" i="29"/>
  <c r="B3589" i="106"/>
  <c r="D3589" i="106" s="1"/>
  <c r="B6177" i="106"/>
  <c r="D6177" i="106" s="1"/>
  <c r="B3577" i="106"/>
  <c r="D3577" i="106" s="1"/>
  <c r="I48" i="4"/>
  <c r="B2106" i="106" s="1"/>
  <c r="D2106" i="106" s="1"/>
  <c r="B6168" i="106"/>
  <c r="D6168" i="106" s="1"/>
  <c r="B3578" i="106"/>
  <c r="D3578" i="106" s="1"/>
  <c r="D78" i="36"/>
  <c r="K121" i="5"/>
  <c r="B6000" i="106"/>
  <c r="D6000" i="106" s="1"/>
  <c r="B7238" i="106"/>
  <c r="D7238" i="106" s="1"/>
  <c r="K348" i="29"/>
  <c r="B7239" i="106" s="1"/>
  <c r="D7239" i="106" s="1"/>
  <c r="K108" i="5"/>
  <c r="B5999" i="106" s="1"/>
  <c r="D5999" i="106" s="1"/>
  <c r="B7755" i="106"/>
  <c r="D7755" i="106" s="1"/>
  <c r="I47" i="4"/>
  <c r="K44" i="4"/>
  <c r="B3617" i="106"/>
  <c r="D3617" i="106" s="1"/>
  <c r="C339" i="29"/>
  <c r="K337" i="29"/>
  <c r="B3673" i="106"/>
  <c r="D3673" i="106" s="1"/>
  <c r="K344" i="29"/>
  <c r="K347" i="29"/>
  <c r="B3657" i="106"/>
  <c r="D3657" i="106" s="1"/>
  <c r="H349" i="29"/>
  <c r="B3645" i="106"/>
  <c r="D3645" i="106" s="1"/>
  <c r="G339" i="29"/>
  <c r="B6132" i="106"/>
  <c r="D6132" i="106" s="1"/>
  <c r="B3579" i="106"/>
  <c r="D3579" i="106" s="1"/>
  <c r="D74" i="36"/>
  <c r="B3624" i="106"/>
  <c r="D3624" i="106" s="1"/>
  <c r="D339" i="29"/>
  <c r="K178" i="5"/>
  <c r="B4368" i="106"/>
  <c r="D4368" i="106" s="1"/>
  <c r="B6296" i="106"/>
  <c r="D6296" i="106" s="1"/>
  <c r="D79" i="36"/>
  <c r="K172" i="5"/>
  <c r="B5000" i="106" s="1"/>
  <c r="D5000" i="106" s="1"/>
  <c r="B7745" i="106"/>
  <c r="D7745" i="106" s="1"/>
  <c r="K351" i="29"/>
  <c r="B7746" i="106" s="1"/>
  <c r="D7746" i="106" s="1"/>
  <c r="B6121" i="106"/>
  <c r="D6121" i="106" s="1"/>
  <c r="B3549" i="106"/>
  <c r="D3549" i="106" s="1"/>
  <c r="K338" i="29"/>
  <c r="B3669" i="106" s="1"/>
  <c r="D3669" i="106" s="1"/>
  <c r="B3618" i="106"/>
  <c r="D3618" i="106" s="1"/>
  <c r="D48" i="36"/>
  <c r="B3546" i="106"/>
  <c r="D3546" i="106" s="1"/>
  <c r="K12" i="5"/>
  <c r="B5985" i="106"/>
  <c r="D5985" i="106" s="1"/>
  <c r="B12" i="7"/>
  <c r="K184" i="5"/>
  <c r="B6016" i="106" s="1"/>
  <c r="D6016" i="106" s="1"/>
  <c r="B4816" i="106"/>
  <c r="D4816" i="106" s="1"/>
  <c r="I339" i="29"/>
  <c r="B7226" i="106"/>
  <c r="D7226" i="106" s="1"/>
  <c r="B7227" i="106"/>
  <c r="D7227" i="106" s="1"/>
  <c r="J339" i="29"/>
  <c r="B3633" i="106"/>
  <c r="D3633" i="106" s="1"/>
  <c r="E341" i="29"/>
  <c r="F339" i="29"/>
  <c r="F36" i="108" l="1"/>
  <c r="F34" i="3"/>
  <c r="F31" i="108"/>
  <c r="D31" i="108"/>
  <c r="H173" i="5"/>
  <c r="D36" i="108"/>
  <c r="K34" i="3"/>
  <c r="B1314" i="106"/>
  <c r="D1314" i="106" s="1"/>
  <c r="F105" i="34"/>
  <c r="F94" i="34"/>
  <c r="B2805" i="106"/>
  <c r="D2805" i="106" s="1"/>
  <c r="D14" i="4"/>
  <c r="B2570" i="106" s="1"/>
  <c r="D2570" i="106" s="1"/>
  <c r="G172" i="5"/>
  <c r="B5770" i="106" s="1"/>
  <c r="D5770" i="106" s="1"/>
  <c r="D26" i="108"/>
  <c r="D40" i="108" s="1"/>
  <c r="E42" i="108" s="1"/>
  <c r="C172" i="5"/>
  <c r="B5214" i="106" s="1"/>
  <c r="D5214" i="106" s="1"/>
  <c r="L273" i="29"/>
  <c r="L288" i="29" s="1"/>
  <c r="H76" i="4"/>
  <c r="B3298" i="106" s="1"/>
  <c r="D3298" i="106" s="1"/>
  <c r="K329" i="29"/>
  <c r="E305" i="29"/>
  <c r="B1536" i="106" s="1"/>
  <c r="D1536" i="106" s="1"/>
  <c r="H305" i="29"/>
  <c r="B1554" i="106" s="1"/>
  <c r="D1554" i="106" s="1"/>
  <c r="K162" i="29"/>
  <c r="E173" i="5"/>
  <c r="B5544" i="106" s="1"/>
  <c r="D5544" i="106" s="1"/>
  <c r="D204" i="29"/>
  <c r="B1346" i="106" s="1"/>
  <c r="D1346" i="106" s="1"/>
  <c r="K232" i="29"/>
  <c r="B1481" i="106" s="1"/>
  <c r="D1481" i="106" s="1"/>
  <c r="L305" i="29"/>
  <c r="D18" i="7"/>
  <c r="B4105" i="106" s="1"/>
  <c r="D4105" i="106" s="1"/>
  <c r="L331" i="29"/>
  <c r="B1125" i="106"/>
  <c r="D1125" i="106" s="1"/>
  <c r="G24" i="108"/>
  <c r="E24" i="108"/>
  <c r="B1017" i="106"/>
  <c r="D1017" i="106" s="1"/>
  <c r="H74" i="29"/>
  <c r="B1045" i="106" s="1"/>
  <c r="D1045" i="106" s="1"/>
  <c r="B1107" i="106"/>
  <c r="D1107" i="106" s="1"/>
  <c r="F38" i="34"/>
  <c r="K100" i="29"/>
  <c r="B7013" i="106" s="1"/>
  <c r="D7013" i="106" s="1"/>
  <c r="B6895" i="106"/>
  <c r="D6895" i="106" s="1"/>
  <c r="F48" i="34"/>
  <c r="B894" i="106"/>
  <c r="D894" i="106" s="1"/>
  <c r="F52" i="34"/>
  <c r="B1144" i="106"/>
  <c r="D1144" i="106" s="1"/>
  <c r="C14" i="4"/>
  <c r="B2558" i="106" s="1"/>
  <c r="D2558" i="106" s="1"/>
  <c r="B1104" i="106"/>
  <c r="D1104" i="106" s="1"/>
  <c r="F37" i="34"/>
  <c r="D17" i="7"/>
  <c r="B4104" i="106" s="1"/>
  <c r="D4104" i="106" s="1"/>
  <c r="B4102" i="106"/>
  <c r="D4102" i="106" s="1"/>
  <c r="B959" i="106"/>
  <c r="D959" i="106" s="1"/>
  <c r="G74" i="29"/>
  <c r="B987" i="106" s="1"/>
  <c r="D987" i="106" s="1"/>
  <c r="B6858" i="106"/>
  <c r="D6858" i="106" s="1"/>
  <c r="F36" i="34"/>
  <c r="B1139" i="106"/>
  <c r="D1139" i="106" s="1"/>
  <c r="F37" i="108"/>
  <c r="D37" i="108"/>
  <c r="B1093" i="106"/>
  <c r="D1093" i="106" s="1"/>
  <c r="K33" i="29"/>
  <c r="B1134" i="106"/>
  <c r="D1134" i="106" s="1"/>
  <c r="E17" i="145"/>
  <c r="G17" i="145" s="1"/>
  <c r="K72" i="29"/>
  <c r="B1141" i="106" s="1"/>
  <c r="D1141" i="106" s="1"/>
  <c r="G33" i="108"/>
  <c r="E33" i="108"/>
  <c r="E102" i="29"/>
  <c r="B2790" i="106" s="1"/>
  <c r="D2790" i="106" s="1"/>
  <c r="B2789" i="106"/>
  <c r="D2789" i="106" s="1"/>
  <c r="L102" i="29"/>
  <c r="B6879" i="106"/>
  <c r="D6879" i="106" s="1"/>
  <c r="F40" i="34"/>
  <c r="B1053" i="106"/>
  <c r="D1053" i="106" s="1"/>
  <c r="H112" i="29"/>
  <c r="B7018" i="106" s="1"/>
  <c r="D7018" i="106" s="1"/>
  <c r="B1135" i="106"/>
  <c r="D1135" i="106" s="1"/>
  <c r="G34" i="108"/>
  <c r="E34" i="108"/>
  <c r="L74" i="29"/>
  <c r="C5" i="4"/>
  <c r="B3405" i="106" s="1"/>
  <c r="D3405" i="106" s="1"/>
  <c r="B5125" i="106"/>
  <c r="D5125" i="106" s="1"/>
  <c r="B2081" i="106"/>
  <c r="D2081" i="106" s="1"/>
  <c r="H102" i="29"/>
  <c r="B1047" i="106" s="1"/>
  <c r="D1047" i="106" s="1"/>
  <c r="B6885" i="106"/>
  <c r="D6885" i="106" s="1"/>
  <c r="F43" i="34"/>
  <c r="B5096" i="106"/>
  <c r="D5096" i="106" s="1"/>
  <c r="F93" i="34"/>
  <c r="B1136" i="106"/>
  <c r="D1136" i="106" s="1"/>
  <c r="E35" i="108"/>
  <c r="G35" i="108"/>
  <c r="B1146" i="106"/>
  <c r="D1146" i="106" s="1"/>
  <c r="K110" i="29"/>
  <c r="B6848" i="106"/>
  <c r="D6848" i="106" s="1"/>
  <c r="F34" i="34"/>
  <c r="B1121" i="106"/>
  <c r="D1121" i="106" s="1"/>
  <c r="E12" i="145"/>
  <c r="C74" i="29"/>
  <c r="B755" i="106" s="1"/>
  <c r="D755" i="106" s="1"/>
  <c r="B727" i="106"/>
  <c r="D727" i="106" s="1"/>
  <c r="F51" i="34"/>
  <c r="B6901" i="106"/>
  <c r="D6901" i="106" s="1"/>
  <c r="B2973" i="106"/>
  <c r="D2973" i="106" s="1"/>
  <c r="K84" i="29"/>
  <c r="C173" i="5"/>
  <c r="B778" i="106"/>
  <c r="D778" i="106" s="1"/>
  <c r="B1130" i="106"/>
  <c r="D1130" i="106" s="1"/>
  <c r="E30" i="108"/>
  <c r="G30" i="108"/>
  <c r="E13" i="145"/>
  <c r="G13" i="145" s="1"/>
  <c r="B2724" i="106"/>
  <c r="D2724" i="106" s="1"/>
  <c r="B1124" i="106"/>
  <c r="D1124" i="106" s="1"/>
  <c r="E14" i="145"/>
  <c r="G14" i="145" s="1"/>
  <c r="K42" i="29"/>
  <c r="G21" i="108" s="1"/>
  <c r="B1109" i="106"/>
  <c r="D1109" i="106" s="1"/>
  <c r="B6889" i="106"/>
  <c r="D6889" i="106" s="1"/>
  <c r="F45" i="34"/>
  <c r="B901" i="106"/>
  <c r="D901" i="106" s="1"/>
  <c r="F74" i="29"/>
  <c r="B929" i="106" s="1"/>
  <c r="D929" i="106" s="1"/>
  <c r="B1128" i="106"/>
  <c r="D1128" i="106" s="1"/>
  <c r="E28" i="108"/>
  <c r="F28" i="108"/>
  <c r="B6887" i="106"/>
  <c r="D6887" i="106" s="1"/>
  <c r="F44" i="34"/>
  <c r="B952" i="106"/>
  <c r="D952" i="106" s="1"/>
  <c r="B1126" i="106"/>
  <c r="D1126" i="106" s="1"/>
  <c r="K65" i="29"/>
  <c r="B1133" i="106" s="1"/>
  <c r="D1133" i="106" s="1"/>
  <c r="E15" i="145"/>
  <c r="B785" i="106"/>
  <c r="D785" i="106" s="1"/>
  <c r="D74" i="29"/>
  <c r="B813" i="106" s="1"/>
  <c r="D813" i="106" s="1"/>
  <c r="B720" i="106"/>
  <c r="D720" i="106" s="1"/>
  <c r="E74" i="29"/>
  <c r="B6125" i="106"/>
  <c r="D6125" i="106" s="1"/>
  <c r="C34" i="3"/>
  <c r="B4395" i="106"/>
  <c r="D4395" i="106" s="1"/>
  <c r="C273" i="5"/>
  <c r="B5320" i="106" s="1"/>
  <c r="D5320" i="106" s="1"/>
  <c r="C77" i="4"/>
  <c r="B3232" i="106" s="1"/>
  <c r="D3232" i="106" s="1"/>
  <c r="B3229" i="106"/>
  <c r="D3229" i="106" s="1"/>
  <c r="B6853" i="106"/>
  <c r="D6853" i="106" s="1"/>
  <c r="F35" i="34"/>
  <c r="B6903" i="106"/>
  <c r="D6903" i="106" s="1"/>
  <c r="F41" i="34"/>
  <c r="B6881" i="106"/>
  <c r="D6881" i="106" s="1"/>
  <c r="B1010" i="106"/>
  <c r="D1010" i="106" s="1"/>
  <c r="B1120" i="106"/>
  <c r="D1120" i="106" s="1"/>
  <c r="K53" i="29"/>
  <c r="B1122" i="106" s="1"/>
  <c r="D1122" i="106" s="1"/>
  <c r="K47" i="29"/>
  <c r="F135" i="34"/>
  <c r="B5088" i="106"/>
  <c r="D5088" i="106" s="1"/>
  <c r="C67" i="5"/>
  <c r="B5225" i="106"/>
  <c r="D5225" i="106" s="1"/>
  <c r="B6917" i="106"/>
  <c r="D6917" i="106" s="1"/>
  <c r="J74" i="29"/>
  <c r="B6978" i="106" s="1"/>
  <c r="D6978" i="106" s="1"/>
  <c r="I74" i="29"/>
  <c r="B6977" i="106" s="1"/>
  <c r="D6977" i="106" s="1"/>
  <c r="B6916" i="106"/>
  <c r="D6916" i="106" s="1"/>
  <c r="F47" i="34"/>
  <c r="B6893" i="106"/>
  <c r="D6893" i="106" s="1"/>
  <c r="B6902" i="106"/>
  <c r="D6902" i="106" s="1"/>
  <c r="B77" i="106"/>
  <c r="D77" i="106" s="1"/>
  <c r="B1258" i="106"/>
  <c r="D1258" i="106" s="1"/>
  <c r="G150" i="29"/>
  <c r="B5340" i="106"/>
  <c r="D5340" i="106" s="1"/>
  <c r="D67" i="5"/>
  <c r="B5342" i="106" s="1"/>
  <c r="D5342" i="106" s="1"/>
  <c r="B2091" i="106"/>
  <c r="D2091" i="106" s="1"/>
  <c r="H138" i="29"/>
  <c r="B1267" i="106" s="1"/>
  <c r="D1267" i="106" s="1"/>
  <c r="B1274" i="106"/>
  <c r="D1274" i="106" s="1"/>
  <c r="E26" i="108"/>
  <c r="K127" i="29"/>
  <c r="B1279" i="106" s="1"/>
  <c r="D1279" i="106" s="1"/>
  <c r="F15" i="145"/>
  <c r="G26" i="108"/>
  <c r="B3235" i="106"/>
  <c r="D3235" i="106" s="1"/>
  <c r="D77" i="4"/>
  <c r="B3238" i="106" s="1"/>
  <c r="D3238" i="106" s="1"/>
  <c r="B1247" i="106"/>
  <c r="D1247" i="106" s="1"/>
  <c r="F129" i="29"/>
  <c r="B7034" i="106"/>
  <c r="D7034" i="106" s="1"/>
  <c r="J129" i="29"/>
  <c r="D129" i="29"/>
  <c r="I129" i="29"/>
  <c r="B7033" i="106"/>
  <c r="D7033" i="106" s="1"/>
  <c r="H129" i="29"/>
  <c r="H148" i="29"/>
  <c r="B1272" i="106" s="1"/>
  <c r="D1272" i="106" s="1"/>
  <c r="B7047" i="106"/>
  <c r="D7047" i="106" s="1"/>
  <c r="B109" i="106"/>
  <c r="D109" i="106" s="1"/>
  <c r="B1239" i="106"/>
  <c r="D1239" i="106" s="1"/>
  <c r="E129" i="29"/>
  <c r="C129" i="29"/>
  <c r="B1283" i="106"/>
  <c r="D1283" i="106" s="1"/>
  <c r="K146" i="29"/>
  <c r="B4080" i="106"/>
  <c r="D4080" i="106" s="1"/>
  <c r="D172" i="5"/>
  <c r="D109" i="5"/>
  <c r="B5334" i="106"/>
  <c r="D5334" i="106" s="1"/>
  <c r="B2986" i="106"/>
  <c r="D2986" i="106" s="1"/>
  <c r="K136" i="29"/>
  <c r="D13" i="7"/>
  <c r="B3726" i="106" s="1"/>
  <c r="D3726" i="106" s="1"/>
  <c r="B3725" i="106"/>
  <c r="D3725" i="106" s="1"/>
  <c r="B4396" i="106"/>
  <c r="D4396" i="106" s="1"/>
  <c r="D273" i="5"/>
  <c r="B5360" i="106"/>
  <c r="D5360" i="106" s="1"/>
  <c r="D5" i="4"/>
  <c r="B3406" i="106" s="1"/>
  <c r="D3406" i="106" s="1"/>
  <c r="B1756" i="106"/>
  <c r="D1756" i="106" s="1"/>
  <c r="D15" i="7"/>
  <c r="B1772" i="106" s="1"/>
  <c r="D1772" i="106" s="1"/>
  <c r="B5513" i="106"/>
  <c r="D5513" i="106" s="1"/>
  <c r="E109" i="5"/>
  <c r="B1746" i="106"/>
  <c r="D1746" i="106" s="1"/>
  <c r="D6" i="7"/>
  <c r="B1762" i="106" s="1"/>
  <c r="D1762" i="106" s="1"/>
  <c r="B3703" i="106"/>
  <c r="D3703" i="106" s="1"/>
  <c r="K76" i="4"/>
  <c r="B3586" i="106" s="1"/>
  <c r="D3586" i="106" s="1"/>
  <c r="E273" i="5"/>
  <c r="B6835" i="106"/>
  <c r="D6835" i="106" s="1"/>
  <c r="B1317" i="106"/>
  <c r="D1317" i="106" s="1"/>
  <c r="H168" i="29"/>
  <c r="B1318" i="106" s="1"/>
  <c r="D1318" i="106" s="1"/>
  <c r="B139" i="106"/>
  <c r="D139" i="106" s="1"/>
  <c r="B1328" i="106"/>
  <c r="D1328" i="106" s="1"/>
  <c r="K166" i="29"/>
  <c r="B2633" i="106"/>
  <c r="D2633" i="106" s="1"/>
  <c r="B3417" i="106"/>
  <c r="D3417" i="106" s="1"/>
  <c r="D42" i="36"/>
  <c r="E13" i="3"/>
  <c r="B1351" i="106"/>
  <c r="D1351" i="106" s="1"/>
  <c r="B5614" i="106"/>
  <c r="D5614" i="106" s="1"/>
  <c r="F172" i="5"/>
  <c r="F104" i="34"/>
  <c r="B5592" i="106"/>
  <c r="D5592" i="106" s="1"/>
  <c r="F5" i="4"/>
  <c r="B3408" i="106" s="1"/>
  <c r="D3408" i="106" s="1"/>
  <c r="B7063" i="106"/>
  <c r="D7063" i="106" s="1"/>
  <c r="I204" i="29"/>
  <c r="F13" i="3"/>
  <c r="F160" i="34"/>
  <c r="B2828" i="106"/>
  <c r="D2828" i="106" s="1"/>
  <c r="H190" i="29"/>
  <c r="B169" i="106"/>
  <c r="D169" i="106" s="1"/>
  <c r="K188" i="29"/>
  <c r="F62" i="34"/>
  <c r="B2836" i="106"/>
  <c r="D2836" i="106" s="1"/>
  <c r="F14" i="4"/>
  <c r="B2597" i="106" s="1"/>
  <c r="D2597" i="106" s="1"/>
  <c r="G39" i="108"/>
  <c r="E39" i="108"/>
  <c r="B4397" i="106"/>
  <c r="D4397" i="106" s="1"/>
  <c r="F273" i="5"/>
  <c r="B1380" i="106"/>
  <c r="D1380" i="106" s="1"/>
  <c r="G38" i="108"/>
  <c r="E38" i="108"/>
  <c r="B1358" i="106"/>
  <c r="D1358" i="106" s="1"/>
  <c r="F204" i="29"/>
  <c r="B1359" i="106" s="1"/>
  <c r="D1359" i="106" s="1"/>
  <c r="E190" i="29"/>
  <c r="B1352" i="106" s="1"/>
  <c r="D1352" i="106" s="1"/>
  <c r="B2823" i="106"/>
  <c r="D2823" i="106" s="1"/>
  <c r="B5557" i="106"/>
  <c r="D5557" i="106" s="1"/>
  <c r="F109" i="5"/>
  <c r="B7064" i="106"/>
  <c r="D7064" i="106" s="1"/>
  <c r="J204" i="29"/>
  <c r="B7072" i="106" s="1"/>
  <c r="D7072" i="106" s="1"/>
  <c r="B1377" i="106"/>
  <c r="D1377" i="106" s="1"/>
  <c r="G29" i="108"/>
  <c r="E29" i="108"/>
  <c r="F77" i="4"/>
  <c r="B3255" i="106" s="1"/>
  <c r="D3255" i="106" s="1"/>
  <c r="B3252" i="106"/>
  <c r="D3252" i="106" s="1"/>
  <c r="B1747" i="106"/>
  <c r="D1747" i="106" s="1"/>
  <c r="D7" i="7"/>
  <c r="B1763" i="106" s="1"/>
  <c r="D1763" i="106" s="1"/>
  <c r="K178" i="29"/>
  <c r="B1364" i="106"/>
  <c r="D1364" i="106" s="1"/>
  <c r="G204" i="29"/>
  <c r="K198" i="29"/>
  <c r="B3258" i="106"/>
  <c r="D3258" i="106" s="1"/>
  <c r="G77" i="4"/>
  <c r="B3261" i="106" s="1"/>
  <c r="D3261" i="106" s="1"/>
  <c r="B5725" i="106"/>
  <c r="D5725" i="106" s="1"/>
  <c r="G109" i="5"/>
  <c r="B5784" i="106"/>
  <c r="D5784" i="106" s="1"/>
  <c r="F126" i="34"/>
  <c r="B1748" i="106"/>
  <c r="D1748" i="106" s="1"/>
  <c r="D8" i="7"/>
  <c r="B1764" i="106" s="1"/>
  <c r="D1764" i="106" s="1"/>
  <c r="B5780" i="106"/>
  <c r="D5780" i="106" s="1"/>
  <c r="B3446" i="106"/>
  <c r="D3446" i="106" s="1"/>
  <c r="D16" i="7"/>
  <c r="B3447" i="106" s="1"/>
  <c r="D3447" i="106" s="1"/>
  <c r="B4398" i="106"/>
  <c r="D4398" i="106" s="1"/>
  <c r="F127" i="34"/>
  <c r="G273" i="5"/>
  <c r="B5863" i="106" s="1"/>
  <c r="D5863" i="106" s="1"/>
  <c r="B5803" i="106"/>
  <c r="D5803" i="106" s="1"/>
  <c r="F129" i="34"/>
  <c r="B7076" i="106"/>
  <c r="D7076" i="106" s="1"/>
  <c r="F68" i="34"/>
  <c r="B5748" i="106"/>
  <c r="D5748" i="106" s="1"/>
  <c r="G173" i="5"/>
  <c r="K237" i="29"/>
  <c r="B1485" i="106" s="1"/>
  <c r="D1485" i="106" s="1"/>
  <c r="B6409" i="106"/>
  <c r="D6409" i="106" s="1"/>
  <c r="F128" i="34"/>
  <c r="B1492" i="106"/>
  <c r="D1492" i="106" s="1"/>
  <c r="K264" i="29"/>
  <c r="B1500" i="106" s="1"/>
  <c r="D1500" i="106" s="1"/>
  <c r="K251" i="29"/>
  <c r="B1488" i="106" s="1"/>
  <c r="D1488" i="106" s="1"/>
  <c r="B4414" i="106"/>
  <c r="D4414" i="106" s="1"/>
  <c r="F130" i="34"/>
  <c r="H288" i="29"/>
  <c r="B1454" i="106" s="1"/>
  <c r="D1454" i="106" s="1"/>
  <c r="B1452" i="106"/>
  <c r="D1452" i="106" s="1"/>
  <c r="K223" i="29"/>
  <c r="B5756" i="106"/>
  <c r="D5756" i="106" s="1"/>
  <c r="F106" i="34"/>
  <c r="B6146" i="106"/>
  <c r="D6146" i="106" s="1"/>
  <c r="G34" i="3"/>
  <c r="B3724" i="106"/>
  <c r="D3724" i="106" s="1"/>
  <c r="G15" i="4"/>
  <c r="B6032" i="106" s="1"/>
  <c r="D6032" i="106" s="1"/>
  <c r="F73" i="34"/>
  <c r="D273" i="29"/>
  <c r="B1417" i="106"/>
  <c r="D1417" i="106" s="1"/>
  <c r="B180" i="106"/>
  <c r="D180" i="106" s="1"/>
  <c r="B7078" i="106"/>
  <c r="D7078" i="106" s="1"/>
  <c r="F69" i="34"/>
  <c r="G5" i="4"/>
  <c r="B3409" i="106" s="1"/>
  <c r="D3409" i="106" s="1"/>
  <c r="B5741" i="106"/>
  <c r="D5741" i="106" s="1"/>
  <c r="K255" i="29"/>
  <c r="B1491" i="106" s="1"/>
  <c r="D1491" i="106" s="1"/>
  <c r="B1512" i="106"/>
  <c r="D1512" i="106" s="1"/>
  <c r="K286" i="29"/>
  <c r="B4357" i="106"/>
  <c r="D4357" i="106" s="1"/>
  <c r="F110" i="34"/>
  <c r="B6285" i="106"/>
  <c r="D6285" i="106" s="1"/>
  <c r="E44" i="4"/>
  <c r="B4950" i="106"/>
  <c r="D4950" i="106" s="1"/>
  <c r="B3425" i="106"/>
  <c r="D3425" i="106" s="1"/>
  <c r="D45" i="36"/>
  <c r="H13" i="3"/>
  <c r="B1543" i="106"/>
  <c r="D1543" i="106" s="1"/>
  <c r="G296" i="29"/>
  <c r="B7107" i="106"/>
  <c r="D7107" i="106" s="1"/>
  <c r="K303" i="29"/>
  <c r="C34" i="131"/>
  <c r="B6156" i="106"/>
  <c r="D6156" i="106" s="1"/>
  <c r="H34" i="3"/>
  <c r="B5873" i="106"/>
  <c r="D5873" i="106" s="1"/>
  <c r="H109" i="5"/>
  <c r="H6" i="4"/>
  <c r="B2656" i="106" s="1"/>
  <c r="D2656" i="106" s="1"/>
  <c r="B5906" i="106"/>
  <c r="D5906" i="106" s="1"/>
  <c r="B3296" i="106"/>
  <c r="D3296" i="106" s="1"/>
  <c r="B7103" i="106"/>
  <c r="D7103" i="106" s="1"/>
  <c r="I305" i="29"/>
  <c r="B7116" i="106" s="1"/>
  <c r="D7116" i="106" s="1"/>
  <c r="D9" i="7"/>
  <c r="B1767" i="106" s="1"/>
  <c r="D1767" i="106" s="1"/>
  <c r="B1751" i="106"/>
  <c r="D1751" i="106" s="1"/>
  <c r="B1519" i="106"/>
  <c r="D1519" i="106" s="1"/>
  <c r="K294" i="29"/>
  <c r="C296" i="29"/>
  <c r="H273" i="5"/>
  <c r="B4441" i="106" s="1"/>
  <c r="D4441" i="106" s="1"/>
  <c r="B6838" i="106"/>
  <c r="D6838" i="106" s="1"/>
  <c r="B1749" i="106"/>
  <c r="D1749" i="106" s="1"/>
  <c r="D10" i="7"/>
  <c r="B1765" i="106" s="1"/>
  <c r="D1765" i="106" s="1"/>
  <c r="B2888" i="106"/>
  <c r="D2888" i="106" s="1"/>
  <c r="B5918" i="106"/>
  <c r="D5918" i="106" s="1"/>
  <c r="I109" i="5"/>
  <c r="B6148" i="106"/>
  <c r="D6148" i="106" s="1"/>
  <c r="I34" i="3"/>
  <c r="B4216" i="106"/>
  <c r="D4216" i="106" s="1"/>
  <c r="I6" i="4"/>
  <c r="B5011" i="106" s="1"/>
  <c r="D5011" i="106" s="1"/>
  <c r="B7199" i="106"/>
  <c r="D7199" i="106" s="1"/>
  <c r="C331" i="29"/>
  <c r="B7216" i="106" s="1"/>
  <c r="D7216" i="106" s="1"/>
  <c r="B7215" i="106"/>
  <c r="D7215" i="106" s="1"/>
  <c r="J16" i="4"/>
  <c r="B6226" i="106" s="1"/>
  <c r="D6226" i="106" s="1"/>
  <c r="B6238" i="106"/>
  <c r="D6238" i="106" s="1"/>
  <c r="J77" i="4"/>
  <c r="B6262" i="106" s="1"/>
  <c r="D6262" i="106" s="1"/>
  <c r="B7204" i="106"/>
  <c r="D7204" i="106" s="1"/>
  <c r="H331" i="29"/>
  <c r="B7221" i="106" s="1"/>
  <c r="D7221" i="106" s="1"/>
  <c r="B6124" i="106"/>
  <c r="D6124" i="106" s="1"/>
  <c r="B7202" i="106"/>
  <c r="D7202" i="106" s="1"/>
  <c r="F331" i="29"/>
  <c r="B7219" i="106" s="1"/>
  <c r="D7219" i="106" s="1"/>
  <c r="J173" i="5"/>
  <c r="B6357" i="106"/>
  <c r="D6357" i="106" s="1"/>
  <c r="J34" i="3"/>
  <c r="B7054" i="106"/>
  <c r="D7054" i="106" s="1"/>
  <c r="J7" i="4"/>
  <c r="B7122" i="106"/>
  <c r="D7122" i="106" s="1"/>
  <c r="G323" i="29"/>
  <c r="K312" i="29"/>
  <c r="J331" i="29"/>
  <c r="B7223" i="106" s="1"/>
  <c r="D7223" i="106" s="1"/>
  <c r="B7206" i="106"/>
  <c r="D7206" i="106" s="1"/>
  <c r="B7200" i="106"/>
  <c r="D7200" i="106" s="1"/>
  <c r="D331" i="29"/>
  <c r="B7217" i="106" s="1"/>
  <c r="D7217" i="106" s="1"/>
  <c r="E331" i="29"/>
  <c r="B7218" i="106" s="1"/>
  <c r="D7218" i="106" s="1"/>
  <c r="B7201" i="106"/>
  <c r="D7201" i="106" s="1"/>
  <c r="B6298" i="106"/>
  <c r="D6298" i="106" s="1"/>
  <c r="B11" i="7"/>
  <c r="B19" i="7" s="1"/>
  <c r="B1759" i="106" s="1"/>
  <c r="D1759" i="106" s="1"/>
  <c r="J12" i="5"/>
  <c r="K13" i="3"/>
  <c r="G341" i="29"/>
  <c r="B3647" i="106"/>
  <c r="D3647" i="106" s="1"/>
  <c r="C341" i="29"/>
  <c r="B3619" i="106"/>
  <c r="D3619" i="106" s="1"/>
  <c r="B4951" i="106"/>
  <c r="D4951" i="106" s="1"/>
  <c r="K274" i="5"/>
  <c r="B6006" i="106"/>
  <c r="D6006" i="106" s="1"/>
  <c r="K173" i="5"/>
  <c r="I341" i="29"/>
  <c r="B7230" i="106"/>
  <c r="D7230" i="106" s="1"/>
  <c r="D341" i="29"/>
  <c r="B3626" i="106"/>
  <c r="D3626" i="106" s="1"/>
  <c r="H352" i="29"/>
  <c r="B7242" i="106" s="1"/>
  <c r="D7242" i="106" s="1"/>
  <c r="B3658" i="106"/>
  <c r="D3658" i="106" s="1"/>
  <c r="B3584" i="106"/>
  <c r="D3584" i="106" s="1"/>
  <c r="I76" i="4"/>
  <c r="B2105" i="106"/>
  <c r="D2105" i="106" s="1"/>
  <c r="B3640" i="106"/>
  <c r="D3640" i="106" s="1"/>
  <c r="F341" i="29"/>
  <c r="B3675" i="106"/>
  <c r="D3675" i="106" s="1"/>
  <c r="K349" i="29"/>
  <c r="E354" i="29"/>
  <c r="B3636" i="106" s="1"/>
  <c r="D3636" i="106" s="1"/>
  <c r="B3635" i="106"/>
  <c r="D3635" i="106" s="1"/>
  <c r="B1753" i="106"/>
  <c r="D1753" i="106" s="1"/>
  <c r="D12" i="7"/>
  <c r="K15" i="4"/>
  <c r="B3573" i="106" s="1"/>
  <c r="D3573" i="106" s="1"/>
  <c r="B3674" i="106"/>
  <c r="D3674" i="106" s="1"/>
  <c r="B3565" i="106"/>
  <c r="D3565" i="106" s="1"/>
  <c r="H341" i="29"/>
  <c r="B3654" i="106"/>
  <c r="D3654" i="106" s="1"/>
  <c r="B7231" i="106"/>
  <c r="D7231" i="106" s="1"/>
  <c r="J341" i="29"/>
  <c r="B5987" i="106"/>
  <c r="D5987" i="106" s="1"/>
  <c r="K109" i="5"/>
  <c r="K339" i="29"/>
  <c r="B3668" i="106"/>
  <c r="D3668" i="106" s="1"/>
  <c r="E6" i="4" l="1"/>
  <c r="B2631" i="106" s="1"/>
  <c r="D2631" i="106" s="1"/>
  <c r="H114" i="29"/>
  <c r="B1054" i="106" s="1"/>
  <c r="D1054" i="106" s="1"/>
  <c r="E21" i="108"/>
  <c r="G114" i="29"/>
  <c r="B989" i="106" s="1"/>
  <c r="D989" i="106" s="1"/>
  <c r="K129" i="29"/>
  <c r="C114" i="29"/>
  <c r="B757" i="106" s="1"/>
  <c r="D757" i="106" s="1"/>
  <c r="H77" i="4"/>
  <c r="B3299" i="106" s="1"/>
  <c r="D3299" i="106" s="1"/>
  <c r="F40" i="108"/>
  <c r="G42" i="108" s="1"/>
  <c r="G274" i="5"/>
  <c r="B5869" i="106" s="1"/>
  <c r="D5869" i="106" s="1"/>
  <c r="C274" i="5"/>
  <c r="C7" i="4" s="1"/>
  <c r="B2554" i="106" s="1"/>
  <c r="D2554" i="106" s="1"/>
  <c r="K77" i="4"/>
  <c r="B3587" i="106" s="1"/>
  <c r="D3587" i="106" s="1"/>
  <c r="I114" i="29"/>
  <c r="F54" i="34"/>
  <c r="B1108" i="106"/>
  <c r="D1108" i="106" s="1"/>
  <c r="C12" i="4"/>
  <c r="G19" i="108"/>
  <c r="E19" i="108"/>
  <c r="B1115" i="106"/>
  <c r="D1115" i="106" s="1"/>
  <c r="K74" i="29"/>
  <c r="B5090" i="106"/>
  <c r="D5090" i="106" s="1"/>
  <c r="C109" i="5"/>
  <c r="J114" i="29"/>
  <c r="B7021" i="106" s="1"/>
  <c r="D7021" i="106" s="1"/>
  <c r="B91" i="106"/>
  <c r="D91" i="106" s="1"/>
  <c r="C6" i="4"/>
  <c r="B2553" i="106" s="1"/>
  <c r="D2553" i="106" s="1"/>
  <c r="B5223" i="106"/>
  <c r="D5223" i="106" s="1"/>
  <c r="B1119" i="106"/>
  <c r="D1119" i="106" s="1"/>
  <c r="E22" i="108"/>
  <c r="G22" i="108"/>
  <c r="K102" i="29"/>
  <c r="B2088" i="106"/>
  <c r="D2088" i="106" s="1"/>
  <c r="B1151" i="106"/>
  <c r="D1151" i="106" s="1"/>
  <c r="K112" i="29"/>
  <c r="B871" i="106"/>
  <c r="D871" i="106" s="1"/>
  <c r="E114" i="29"/>
  <c r="B873" i="106" s="1"/>
  <c r="D873" i="106" s="1"/>
  <c r="E19" i="145"/>
  <c r="G12" i="145"/>
  <c r="L114" i="29"/>
  <c r="F114" i="29"/>
  <c r="B931" i="106" s="1"/>
  <c r="D931" i="106" s="1"/>
  <c r="D114" i="29"/>
  <c r="B815" i="106" s="1"/>
  <c r="D815" i="106" s="1"/>
  <c r="D13" i="4"/>
  <c r="B1281" i="106"/>
  <c r="D1281" i="106" s="1"/>
  <c r="F150" i="29"/>
  <c r="B1250" i="106" s="1"/>
  <c r="D1250" i="106" s="1"/>
  <c r="B1249" i="106"/>
  <c r="D1249" i="106" s="1"/>
  <c r="K148" i="29"/>
  <c r="B7048" i="106"/>
  <c r="D7048" i="106" s="1"/>
  <c r="K138" i="29"/>
  <c r="B2093" i="106"/>
  <c r="D2093" i="106" s="1"/>
  <c r="B1266" i="106"/>
  <c r="D1266" i="106" s="1"/>
  <c r="H150" i="29"/>
  <c r="B1273" i="106" s="1"/>
  <c r="D1273" i="106" s="1"/>
  <c r="B1225" i="106"/>
  <c r="D1225" i="106" s="1"/>
  <c r="C150" i="29"/>
  <c r="B1226" i="106" s="1"/>
  <c r="D1226" i="106" s="1"/>
  <c r="B1241" i="106"/>
  <c r="D1241" i="106" s="1"/>
  <c r="E150" i="29"/>
  <c r="B1242" i="106" s="1"/>
  <c r="D1242" i="106" s="1"/>
  <c r="B7037" i="106"/>
  <c r="D7037" i="106" s="1"/>
  <c r="I150" i="29"/>
  <c r="B5356" i="106"/>
  <c r="D5356" i="106" s="1"/>
  <c r="D4" i="4"/>
  <c r="B1233" i="106"/>
  <c r="D1233" i="106" s="1"/>
  <c r="D150" i="29"/>
  <c r="B1234" i="106" s="1"/>
  <c r="D1234" i="106" s="1"/>
  <c r="F19" i="145"/>
  <c r="G15" i="145"/>
  <c r="B1259" i="106"/>
  <c r="D1259" i="106" s="1"/>
  <c r="F58" i="34"/>
  <c r="B5501" i="106"/>
  <c r="D5501" i="106" s="1"/>
  <c r="D274" i="5"/>
  <c r="B5412" i="106"/>
  <c r="D5412" i="106" s="1"/>
  <c r="D173" i="5"/>
  <c r="B7038" i="106"/>
  <c r="D7038" i="106" s="1"/>
  <c r="J150" i="29"/>
  <c r="B7052" i="106" s="1"/>
  <c r="D7052" i="106" s="1"/>
  <c r="B5527" i="106"/>
  <c r="D5527" i="106" s="1"/>
  <c r="E4" i="4"/>
  <c r="F175" i="34"/>
  <c r="B7747" i="106"/>
  <c r="D7747" i="106" s="1"/>
  <c r="E274" i="5"/>
  <c r="B131" i="106"/>
  <c r="D131" i="106" s="1"/>
  <c r="B1331" i="106"/>
  <c r="D1331" i="106" s="1"/>
  <c r="E16" i="4"/>
  <c r="K168" i="29"/>
  <c r="F65" i="34"/>
  <c r="B1365" i="106"/>
  <c r="D1365" i="106" s="1"/>
  <c r="B2837" i="106"/>
  <c r="D2837" i="106" s="1"/>
  <c r="K190" i="29"/>
  <c r="B5713" i="106"/>
  <c r="D5713" i="106" s="1"/>
  <c r="F274" i="5"/>
  <c r="B1381" i="106"/>
  <c r="D1381" i="106" s="1"/>
  <c r="F13" i="4"/>
  <c r="B2830" i="106"/>
  <c r="D2830" i="106" s="1"/>
  <c r="H204" i="29"/>
  <c r="B1376" i="106" s="1"/>
  <c r="D1376" i="106" s="1"/>
  <c r="K202" i="29"/>
  <c r="B4157" i="106"/>
  <c r="D4157" i="106" s="1"/>
  <c r="B5644" i="106"/>
  <c r="D5644" i="106" s="1"/>
  <c r="F173" i="5"/>
  <c r="B157" i="106"/>
  <c r="D157" i="106" s="1"/>
  <c r="E204" i="29"/>
  <c r="B1353" i="106" s="1"/>
  <c r="D1353" i="106" s="1"/>
  <c r="B5588" i="106"/>
  <c r="D5588" i="106" s="1"/>
  <c r="F4" i="4"/>
  <c r="B7071" i="106"/>
  <c r="D7071" i="106" s="1"/>
  <c r="F66" i="34"/>
  <c r="B1515" i="106"/>
  <c r="D1515" i="106" s="1"/>
  <c r="G16" i="4"/>
  <c r="B2611" i="106" s="1"/>
  <c r="D2611" i="106" s="1"/>
  <c r="B188" i="106"/>
  <c r="D188" i="106" s="1"/>
  <c r="K273" i="29"/>
  <c r="K288" i="29" s="1"/>
  <c r="B5778" i="106"/>
  <c r="D5778" i="106" s="1"/>
  <c r="G6" i="4"/>
  <c r="B2604" i="106" s="1"/>
  <c r="D2604" i="106" s="1"/>
  <c r="G4" i="4"/>
  <c r="B6024" i="106"/>
  <c r="D6024" i="106" s="1"/>
  <c r="B1446" i="106"/>
  <c r="D1446" i="106" s="1"/>
  <c r="D288" i="29"/>
  <c r="B1448" i="106" s="1"/>
  <c r="D1448" i="106" s="1"/>
  <c r="B1474" i="106"/>
  <c r="D1474" i="106" s="1"/>
  <c r="G12" i="4"/>
  <c r="B203" i="106"/>
  <c r="D203" i="106" s="1"/>
  <c r="B6025" i="106"/>
  <c r="D6025" i="106" s="1"/>
  <c r="H4" i="4"/>
  <c r="C305" i="29"/>
  <c r="B1524" i="106" s="1"/>
  <c r="D1524" i="106" s="1"/>
  <c r="B1523" i="106"/>
  <c r="D1523" i="106" s="1"/>
  <c r="B211" i="106"/>
  <c r="D211" i="106" s="1"/>
  <c r="H274" i="5"/>
  <c r="H275" i="5" s="1"/>
  <c r="B1547" i="106"/>
  <c r="D1547" i="106" s="1"/>
  <c r="G305" i="29"/>
  <c r="B1548" i="106" s="1"/>
  <c r="D1548" i="106" s="1"/>
  <c r="K296" i="29"/>
  <c r="B1555" i="106"/>
  <c r="D1555" i="106" s="1"/>
  <c r="B7298" i="106"/>
  <c r="D7298" i="106" s="1"/>
  <c r="C35" i="131"/>
  <c r="B7299" i="106" s="1"/>
  <c r="D7299" i="106" s="1"/>
  <c r="B3274" i="106"/>
  <c r="D3274" i="106" s="1"/>
  <c r="E77" i="4"/>
  <c r="H15" i="4"/>
  <c r="B2660" i="106" s="1"/>
  <c r="D2660" i="106" s="1"/>
  <c r="B2102" i="106"/>
  <c r="D2102" i="106" s="1"/>
  <c r="I275" i="5"/>
  <c r="B5946" i="106" s="1"/>
  <c r="D5946" i="106" s="1"/>
  <c r="I4" i="4"/>
  <c r="B6026" i="106"/>
  <c r="D6026" i="106" s="1"/>
  <c r="B2910" i="106"/>
  <c r="D2910" i="106" s="1"/>
  <c r="B6191" i="106"/>
  <c r="D6191" i="106" s="1"/>
  <c r="B6301" i="106"/>
  <c r="D6301" i="106" s="1"/>
  <c r="J109" i="5"/>
  <c r="B6397" i="106"/>
  <c r="D6397" i="106" s="1"/>
  <c r="J6" i="4"/>
  <c r="B6221" i="106" s="1"/>
  <c r="D6221" i="106" s="1"/>
  <c r="B1752" i="106"/>
  <c r="D1752" i="106" s="1"/>
  <c r="D11" i="7"/>
  <c r="B1768" i="106" s="1"/>
  <c r="D1768" i="106" s="1"/>
  <c r="B7126" i="106"/>
  <c r="D7126" i="106" s="1"/>
  <c r="K323" i="29"/>
  <c r="B7203" i="106"/>
  <c r="D7203" i="106" s="1"/>
  <c r="G331" i="29"/>
  <c r="B7220" i="106" s="1"/>
  <c r="D7220" i="106" s="1"/>
  <c r="B6222" i="106"/>
  <c r="D6222" i="106" s="1"/>
  <c r="B3670" i="106"/>
  <c r="D3670" i="106" s="1"/>
  <c r="K341" i="29"/>
  <c r="B3676" i="106"/>
  <c r="D3676" i="106" s="1"/>
  <c r="K352" i="29"/>
  <c r="K275" i="5"/>
  <c r="B6022" i="106"/>
  <c r="D6022" i="106" s="1"/>
  <c r="K7" i="4"/>
  <c r="B6028" i="106"/>
  <c r="D6028" i="106" s="1"/>
  <c r="K4" i="4"/>
  <c r="F354" i="29"/>
  <c r="B3643" i="106" s="1"/>
  <c r="D3643" i="106" s="1"/>
  <c r="B3642" i="106"/>
  <c r="D3642" i="106" s="1"/>
  <c r="J354" i="29"/>
  <c r="B7245" i="106" s="1"/>
  <c r="D7245" i="106" s="1"/>
  <c r="B7235" i="106"/>
  <c r="D7235" i="106" s="1"/>
  <c r="B3628" i="106"/>
  <c r="D3628" i="106" s="1"/>
  <c r="D354" i="29"/>
  <c r="B3629" i="106" s="1"/>
  <c r="D3629" i="106" s="1"/>
  <c r="B3621" i="106"/>
  <c r="D3621" i="106" s="1"/>
  <c r="C354" i="29"/>
  <c r="B3622" i="106" s="1"/>
  <c r="D3622" i="106" s="1"/>
  <c r="B1769" i="106"/>
  <c r="D1769" i="106" s="1"/>
  <c r="D19" i="7"/>
  <c r="B1775" i="106" s="1"/>
  <c r="D1775" i="106" s="1"/>
  <c r="B3318" i="106"/>
  <c r="D3318" i="106" s="1"/>
  <c r="I77" i="4"/>
  <c r="I354" i="29"/>
  <c r="B7234" i="106"/>
  <c r="D7234" i="106" s="1"/>
  <c r="B3649" i="106"/>
  <c r="D3649" i="106" s="1"/>
  <c r="G354" i="29"/>
  <c r="B3650" i="106" s="1"/>
  <c r="D3650" i="106" s="1"/>
  <c r="B3656" i="106"/>
  <c r="D3656" i="106" s="1"/>
  <c r="H354" i="29"/>
  <c r="B3660" i="106" s="1"/>
  <c r="D3660" i="106" s="1"/>
  <c r="K6" i="4"/>
  <c r="B3570" i="106" s="1"/>
  <c r="D3570" i="106" s="1"/>
  <c r="B6014" i="106"/>
  <c r="D6014" i="106" s="1"/>
  <c r="B3552" i="106"/>
  <c r="D3552" i="106" s="1"/>
  <c r="G275" i="5" l="1"/>
  <c r="B5326" i="106"/>
  <c r="D5326" i="106" s="1"/>
  <c r="G7" i="4"/>
  <c r="B2605" i="106" s="1"/>
  <c r="D2605" i="106" s="1"/>
  <c r="K150" i="29"/>
  <c r="B1288" i="106" s="1"/>
  <c r="D1288" i="106" s="1"/>
  <c r="F275" i="5"/>
  <c r="B5121" i="106"/>
  <c r="D5121" i="106" s="1"/>
  <c r="C4" i="4"/>
  <c r="C275" i="5"/>
  <c r="G19" i="145"/>
  <c r="J20" i="145" s="1"/>
  <c r="C16" i="4"/>
  <c r="B2560" i="106" s="1"/>
  <c r="D2560" i="106" s="1"/>
  <c r="B7019" i="106"/>
  <c r="D7019" i="106" s="1"/>
  <c r="K114" i="29"/>
  <c r="C13" i="4"/>
  <c r="B2557" i="106" s="1"/>
  <c r="D2557" i="106" s="1"/>
  <c r="B1143" i="106"/>
  <c r="D1143" i="106" s="1"/>
  <c r="B1145" i="106"/>
  <c r="D1145" i="106" s="1"/>
  <c r="F53" i="34"/>
  <c r="C15" i="4"/>
  <c r="B2559" i="106" s="1"/>
  <c r="D2559" i="106" s="1"/>
  <c r="B2556" i="106"/>
  <c r="D2556" i="106" s="1"/>
  <c r="F55" i="34"/>
  <c r="B7020" i="106"/>
  <c r="D7020" i="106" s="1"/>
  <c r="D6" i="4"/>
  <c r="B2566" i="106" s="1"/>
  <c r="D2566" i="106" s="1"/>
  <c r="B5421" i="106"/>
  <c r="D5421" i="106" s="1"/>
  <c r="B1287" i="106"/>
  <c r="D1287" i="106" s="1"/>
  <c r="D16" i="4"/>
  <c r="B2572" i="106" s="1"/>
  <c r="D2572" i="106" s="1"/>
  <c r="D7" i="4"/>
  <c r="B2567" i="106" s="1"/>
  <c r="D2567" i="106" s="1"/>
  <c r="B5507" i="106"/>
  <c r="D5507" i="106" s="1"/>
  <c r="D275" i="5"/>
  <c r="B2564" i="106"/>
  <c r="D2564" i="106" s="1"/>
  <c r="B7051" i="106"/>
  <c r="D7051" i="106" s="1"/>
  <c r="F59" i="34"/>
  <c r="B1282" i="106"/>
  <c r="D1282" i="106" s="1"/>
  <c r="F57" i="34"/>
  <c r="D15" i="4"/>
  <c r="B2571" i="106" s="1"/>
  <c r="D2571" i="106" s="1"/>
  <c r="B2569" i="106"/>
  <c r="D2569" i="106" s="1"/>
  <c r="B4434" i="106"/>
  <c r="D4434" i="106" s="1"/>
  <c r="E7" i="4"/>
  <c r="B4443" i="106" s="1"/>
  <c r="D4443" i="106" s="1"/>
  <c r="B1332" i="106"/>
  <c r="D1332" i="106" s="1"/>
  <c r="F10" i="34"/>
  <c r="B2630" i="106"/>
  <c r="D2630" i="106" s="1"/>
  <c r="B2634" i="106"/>
  <c r="D2634" i="106" s="1"/>
  <c r="E17" i="4"/>
  <c r="E275" i="5"/>
  <c r="B2596" i="106"/>
  <c r="D2596" i="106" s="1"/>
  <c r="F6" i="4"/>
  <c r="B2593" i="106" s="1"/>
  <c r="D2593" i="106" s="1"/>
  <c r="B5653" i="106"/>
  <c r="D5653" i="106" s="1"/>
  <c r="F7" i="4"/>
  <c r="B2594" i="106" s="1"/>
  <c r="D2594" i="106" s="1"/>
  <c r="B5719" i="106"/>
  <c r="D5719" i="106" s="1"/>
  <c r="B5720" i="106"/>
  <c r="D5720" i="106" s="1"/>
  <c r="B2591" i="106"/>
  <c r="D2591" i="106" s="1"/>
  <c r="K204" i="29"/>
  <c r="F63" i="34"/>
  <c r="F15" i="4"/>
  <c r="B2598" i="106" s="1"/>
  <c r="D2598" i="106" s="1"/>
  <c r="B1382" i="106"/>
  <c r="D1382" i="106" s="1"/>
  <c r="F16" i="4"/>
  <c r="B2599" i="106" s="1"/>
  <c r="D2599" i="106" s="1"/>
  <c r="B1387" i="106"/>
  <c r="D1387" i="106" s="1"/>
  <c r="B2603" i="106"/>
  <c r="D2603" i="106" s="1"/>
  <c r="G8" i="4"/>
  <c r="B1517" i="106"/>
  <c r="D1517" i="106" s="1"/>
  <c r="F12" i="34"/>
  <c r="B2607" i="106"/>
  <c r="D2607" i="106" s="1"/>
  <c r="B1510" i="106"/>
  <c r="D1510" i="106" s="1"/>
  <c r="G13" i="4"/>
  <c r="B2608" i="106" s="1"/>
  <c r="D2608" i="106" s="1"/>
  <c r="B5870" i="106"/>
  <c r="D5870" i="106" s="1"/>
  <c r="K289" i="29"/>
  <c r="B1518" i="106" s="1"/>
  <c r="D1518" i="106" s="1"/>
  <c r="H13" i="4"/>
  <c r="K305" i="29"/>
  <c r="B1560" i="106" s="1"/>
  <c r="D1560" i="106" s="1"/>
  <c r="B1559" i="106"/>
  <c r="D1559" i="106" s="1"/>
  <c r="B5915" i="106"/>
  <c r="D5915" i="106" s="1"/>
  <c r="B3277" i="106"/>
  <c r="D3277" i="106" s="1"/>
  <c r="B2655" i="106"/>
  <c r="D2655" i="106" s="1"/>
  <c r="H7" i="4"/>
  <c r="B2657" i="106" s="1"/>
  <c r="D2657" i="106" s="1"/>
  <c r="B5914" i="106"/>
  <c r="D5914" i="106" s="1"/>
  <c r="B3225" i="106"/>
  <c r="D3225" i="106" s="1"/>
  <c r="I8" i="4"/>
  <c r="B6352" i="106"/>
  <c r="D6352" i="106" s="1"/>
  <c r="J4" i="4"/>
  <c r="J275" i="5"/>
  <c r="B7207" i="106"/>
  <c r="D7207" i="106" s="1"/>
  <c r="K331" i="29"/>
  <c r="G23" i="108"/>
  <c r="G40" i="108" s="1"/>
  <c r="G43" i="108" s="1"/>
  <c r="G44" i="108" s="1"/>
  <c r="J13" i="4"/>
  <c r="E23" i="108"/>
  <c r="E40" i="108" s="1"/>
  <c r="E43" i="108" s="1"/>
  <c r="E44" i="108" s="1"/>
  <c r="B3718" i="106"/>
  <c r="D3718" i="106" s="1"/>
  <c r="B7244" i="106"/>
  <c r="D7244" i="106" s="1"/>
  <c r="F17" i="11"/>
  <c r="B3319" i="106"/>
  <c r="D3319" i="106" s="1"/>
  <c r="B6023" i="106"/>
  <c r="D6023" i="106" s="1"/>
  <c r="B7243" i="106"/>
  <c r="D7243" i="106" s="1"/>
  <c r="K16" i="4"/>
  <c r="B3574" i="106" s="1"/>
  <c r="D3574" i="106" s="1"/>
  <c r="K13" i="4"/>
  <c r="B3672" i="106"/>
  <c r="D3672" i="106" s="1"/>
  <c r="K354" i="29"/>
  <c r="B3678" i="106" s="1"/>
  <c r="D3678" i="106" s="1"/>
  <c r="B3569" i="106"/>
  <c r="D3569" i="106" s="1"/>
  <c r="K8" i="4"/>
  <c r="K306" i="29" l="1"/>
  <c r="B1561" i="106" s="1"/>
  <c r="D1561" i="106" s="1"/>
  <c r="F9" i="34"/>
  <c r="F75" i="34"/>
  <c r="D10" i="159"/>
  <c r="D19" i="159" s="1"/>
  <c r="D32" i="159" s="1"/>
  <c r="D49" i="159" s="1"/>
  <c r="K205" i="29"/>
  <c r="B1389" i="106" s="1"/>
  <c r="D1389" i="106" s="1"/>
  <c r="B3567" i="106"/>
  <c r="D3567" i="106" s="1"/>
  <c r="E8" i="4"/>
  <c r="E10" i="4" s="1"/>
  <c r="B4124" i="106" s="1"/>
  <c r="D4124" i="106" s="1"/>
  <c r="G17" i="4"/>
  <c r="G19" i="4" s="1"/>
  <c r="B4140" i="106" s="1"/>
  <c r="D4140" i="106" s="1"/>
  <c r="H8" i="4"/>
  <c r="B2658" i="106" s="1"/>
  <c r="D2658" i="106" s="1"/>
  <c r="C17" i="4"/>
  <c r="K115" i="29"/>
  <c r="B1153" i="106" s="1"/>
  <c r="D1153" i="106" s="1"/>
  <c r="B5327" i="106"/>
  <c r="D5327" i="106" s="1"/>
  <c r="B2551" i="106"/>
  <c r="D2551" i="106" s="1"/>
  <c r="C8" i="4"/>
  <c r="F8" i="34"/>
  <c r="B1152" i="106"/>
  <c r="D1152" i="106" s="1"/>
  <c r="K151" i="29"/>
  <c r="B1289" i="106" s="1"/>
  <c r="D1289" i="106" s="1"/>
  <c r="B5508" i="106"/>
  <c r="D5508" i="106" s="1"/>
  <c r="D17" i="4"/>
  <c r="D8" i="4"/>
  <c r="B140" i="106"/>
  <c r="D140" i="106" s="1"/>
  <c r="E41" i="3"/>
  <c r="B5552" i="106"/>
  <c r="D5552" i="106" s="1"/>
  <c r="K169" i="29"/>
  <c r="B1333" i="106" s="1"/>
  <c r="D1333" i="106" s="1"/>
  <c r="E19" i="4"/>
  <c r="B4138" i="106" s="1"/>
  <c r="D4138" i="106" s="1"/>
  <c r="B2635" i="106"/>
  <c r="D2635" i="106" s="1"/>
  <c r="B1388" i="106"/>
  <c r="D1388" i="106" s="1"/>
  <c r="F11" i="34"/>
  <c r="F17" i="4"/>
  <c r="F8" i="4"/>
  <c r="B2612" i="106"/>
  <c r="D2612" i="106" s="1"/>
  <c r="B189" i="106"/>
  <c r="D189" i="106" s="1"/>
  <c r="G41" i="3"/>
  <c r="G10" i="4"/>
  <c r="B4126" i="106" s="1"/>
  <c r="D4126" i="106" s="1"/>
  <c r="B2606" i="106"/>
  <c r="D2606" i="106" s="1"/>
  <c r="B2659" i="106"/>
  <c r="D2659" i="106" s="1"/>
  <c r="H17" i="4"/>
  <c r="B3226" i="106"/>
  <c r="D3226" i="106" s="1"/>
  <c r="E6" i="146"/>
  <c r="I10" i="4"/>
  <c r="B4128" i="106" s="1"/>
  <c r="D4128" i="106" s="1"/>
  <c r="I20" i="4"/>
  <c r="B2912" i="106"/>
  <c r="D2912" i="106" s="1"/>
  <c r="I41" i="3"/>
  <c r="J17" i="4"/>
  <c r="B7042" i="106"/>
  <c r="D7042" i="106" s="1"/>
  <c r="F13" i="34"/>
  <c r="B7224" i="106"/>
  <c r="D7224" i="106" s="1"/>
  <c r="B7055" i="106"/>
  <c r="D7055" i="106" s="1"/>
  <c r="K332" i="29"/>
  <c r="B7225" i="106" s="1"/>
  <c r="D7225" i="106" s="1"/>
  <c r="B6220" i="106"/>
  <c r="D6220" i="106" s="1"/>
  <c r="J8" i="4"/>
  <c r="K355" i="29"/>
  <c r="B3681" i="106" s="1"/>
  <c r="D3681" i="106" s="1"/>
  <c r="B3572" i="106"/>
  <c r="D3572" i="106" s="1"/>
  <c r="K17" i="4"/>
  <c r="I17" i="11"/>
  <c r="B7624" i="106"/>
  <c r="D7624" i="106" s="1"/>
  <c r="K10" i="4"/>
  <c r="B4130" i="106" s="1"/>
  <c r="D4130" i="106" s="1"/>
  <c r="B3571" i="106"/>
  <c r="D3571" i="106" s="1"/>
  <c r="D16" i="37" l="1"/>
  <c r="E20" i="4"/>
  <c r="H10" i="4"/>
  <c r="B4127" i="106" s="1"/>
  <c r="D4127" i="106" s="1"/>
  <c r="G20" i="4"/>
  <c r="B2613" i="106" s="1"/>
  <c r="D2613" i="106" s="1"/>
  <c r="B2632" i="106"/>
  <c r="D2632" i="106" s="1"/>
  <c r="F14" i="34"/>
  <c r="F76" i="34" s="1"/>
  <c r="K41" i="3"/>
  <c r="B3568" i="106" s="1"/>
  <c r="D3568" i="106" s="1"/>
  <c r="H18" i="118"/>
  <c r="C10" i="4"/>
  <c r="B4122" i="106" s="1"/>
  <c r="D4122" i="106" s="1"/>
  <c r="C20" i="4"/>
  <c r="B2555" i="106"/>
  <c r="D2555" i="106" s="1"/>
  <c r="B6" i="146"/>
  <c r="B7" i="146"/>
  <c r="C19" i="4"/>
  <c r="B4136" i="106" s="1"/>
  <c r="D4136" i="106" s="1"/>
  <c r="B2561" i="106"/>
  <c r="D2561" i="106" s="1"/>
  <c r="B2568" i="106"/>
  <c r="D2568" i="106" s="1"/>
  <c r="D10" i="4"/>
  <c r="B4123" i="106" s="1"/>
  <c r="D4123" i="106" s="1"/>
  <c r="D20" i="4"/>
  <c r="C6" i="146"/>
  <c r="B2573" i="106"/>
  <c r="D2573" i="106" s="1"/>
  <c r="C7" i="146"/>
  <c r="D19" i="4"/>
  <c r="B4137" i="106" s="1"/>
  <c r="D4137" i="106" s="1"/>
  <c r="B141" i="106"/>
  <c r="D141" i="106" s="1"/>
  <c r="D52" i="36"/>
  <c r="B2636" i="106"/>
  <c r="D2636" i="106" s="1"/>
  <c r="E78" i="4"/>
  <c r="F10" i="4"/>
  <c r="B4125" i="106" s="1"/>
  <c r="D4125" i="106" s="1"/>
  <c r="D6" i="146"/>
  <c r="B2595" i="106"/>
  <c r="D2595" i="106" s="1"/>
  <c r="F20" i="4"/>
  <c r="F16" i="37"/>
  <c r="H16" i="37" s="1"/>
  <c r="F19" i="4"/>
  <c r="B4139" i="106" s="1"/>
  <c r="D4139" i="106" s="1"/>
  <c r="B2600" i="106"/>
  <c r="D2600" i="106" s="1"/>
  <c r="D7" i="146"/>
  <c r="H17" i="118"/>
  <c r="H25" i="118" s="1"/>
  <c r="K24" i="118" s="1"/>
  <c r="O23" i="118" s="1"/>
  <c r="O25" i="118" s="1"/>
  <c r="H13" i="118"/>
  <c r="B170" i="106"/>
  <c r="D170" i="106" s="1"/>
  <c r="F41" i="3"/>
  <c r="G78" i="4"/>
  <c r="B190" i="106"/>
  <c r="D190" i="106" s="1"/>
  <c r="D54" i="36"/>
  <c r="H20" i="4"/>
  <c r="B2661" i="106"/>
  <c r="D2661" i="106" s="1"/>
  <c r="H19" i="4"/>
  <c r="B4141" i="106" s="1"/>
  <c r="D4141" i="106" s="1"/>
  <c r="B2913" i="106"/>
  <c r="D2913" i="106" s="1"/>
  <c r="D56" i="36"/>
  <c r="B3227" i="106"/>
  <c r="D3227" i="106" s="1"/>
  <c r="I78" i="4"/>
  <c r="E8" i="146"/>
  <c r="J10" i="4"/>
  <c r="B6225" i="106" s="1"/>
  <c r="D6225" i="106" s="1"/>
  <c r="B6223" i="106"/>
  <c r="D6223" i="106" s="1"/>
  <c r="J20" i="4"/>
  <c r="J19" i="4"/>
  <c r="B6229" i="106" s="1"/>
  <c r="D6229" i="106" s="1"/>
  <c r="B6227" i="106"/>
  <c r="D6227" i="106" s="1"/>
  <c r="K20" i="4"/>
  <c r="K19" i="4"/>
  <c r="B4144" i="106" s="1"/>
  <c r="D4144" i="106" s="1"/>
  <c r="B3575" i="106"/>
  <c r="D3575" i="106" s="1"/>
  <c r="B7625" i="106"/>
  <c r="D7625" i="106" s="1"/>
  <c r="I18" i="11"/>
  <c r="F176" i="34" l="1"/>
  <c r="F78" i="34"/>
  <c r="D58" i="36"/>
  <c r="F6" i="146"/>
  <c r="K17" i="118"/>
  <c r="O16" i="118" s="1"/>
  <c r="B92" i="106"/>
  <c r="D92" i="106" s="1"/>
  <c r="C41" i="3"/>
  <c r="B8" i="146"/>
  <c r="B2562" i="106"/>
  <c r="D2562" i="106" s="1"/>
  <c r="C78" i="4"/>
  <c r="C8" i="146"/>
  <c r="D82" i="36"/>
  <c r="D78" i="4"/>
  <c r="B2574" i="106"/>
  <c r="D2574" i="106" s="1"/>
  <c r="B282" i="106"/>
  <c r="D282" i="106" s="1"/>
  <c r="N23" i="3"/>
  <c r="B3278" i="106"/>
  <c r="D3278" i="106" s="1"/>
  <c r="E81" i="4"/>
  <c r="B2601" i="106"/>
  <c r="D2601" i="106" s="1"/>
  <c r="F78" i="4"/>
  <c r="D8" i="146"/>
  <c r="F7" i="146"/>
  <c r="F8" i="146" s="1"/>
  <c r="B171" i="106"/>
  <c r="D171" i="106" s="1"/>
  <c r="D53" i="36"/>
  <c r="B3262" i="106"/>
  <c r="D3262" i="106" s="1"/>
  <c r="G81" i="4"/>
  <c r="B212" i="106"/>
  <c r="D212" i="106" s="1"/>
  <c r="H41" i="3"/>
  <c r="H78" i="4"/>
  <c r="B2662" i="106"/>
  <c r="D2662" i="106" s="1"/>
  <c r="I81" i="4"/>
  <c r="B3320" i="106"/>
  <c r="D3320" i="106" s="1"/>
  <c r="B6215" i="106"/>
  <c r="D6215" i="106" s="1"/>
  <c r="J41" i="3"/>
  <c r="J78" i="4"/>
  <c r="B6230" i="106"/>
  <c r="D6230" i="106" s="1"/>
  <c r="B7631" i="106"/>
  <c r="D7631" i="106" s="1"/>
  <c r="F177" i="34"/>
  <c r="F178" i="34" s="1"/>
  <c r="F180" i="34" s="1"/>
  <c r="K78" i="4"/>
  <c r="B3576" i="106"/>
  <c r="D3576" i="106" s="1"/>
  <c r="B3233" i="106" l="1"/>
  <c r="D3233" i="106" s="1"/>
  <c r="C81" i="4"/>
  <c r="B93" i="106"/>
  <c r="D93" i="106" s="1"/>
  <c r="D50" i="36"/>
  <c r="B3239" i="106"/>
  <c r="D3239" i="106" s="1"/>
  <c r="D81" i="4"/>
  <c r="D64" i="36" s="1"/>
  <c r="B123" i="106"/>
  <c r="D123" i="106" s="1"/>
  <c r="D41" i="3"/>
  <c r="B1658" i="106"/>
  <c r="D1658" i="106" s="1"/>
  <c r="E82" i="4"/>
  <c r="D65" i="36"/>
  <c r="B284" i="106"/>
  <c r="D284" i="106" s="1"/>
  <c r="D61" i="36"/>
  <c r="F81" i="4"/>
  <c r="B3256" i="106"/>
  <c r="D3256" i="106" s="1"/>
  <c r="B1686" i="106"/>
  <c r="D1686" i="106" s="1"/>
  <c r="G82" i="4"/>
  <c r="D67" i="36"/>
  <c r="B3300" i="106"/>
  <c r="D3300" i="106" s="1"/>
  <c r="H81" i="4"/>
  <c r="B213" i="106"/>
  <c r="D213" i="106" s="1"/>
  <c r="D55" i="36"/>
  <c r="E9" i="146"/>
  <c r="B3323" i="106"/>
  <c r="D3323" i="106" s="1"/>
  <c r="I82" i="4"/>
  <c r="D69" i="36"/>
  <c r="J81" i="4"/>
  <c r="B6263" i="106"/>
  <c r="D6263" i="106" s="1"/>
  <c r="B6216" i="106"/>
  <c r="D6216" i="106" s="1"/>
  <c r="D57" i="36"/>
  <c r="K81" i="4"/>
  <c r="B3588" i="106"/>
  <c r="D3588" i="106" s="1"/>
  <c r="J16" i="37" l="1"/>
  <c r="B4269" i="106" s="1"/>
  <c r="D4269" i="106" s="1"/>
  <c r="C82" i="4"/>
  <c r="B1630" i="106"/>
  <c r="D1630" i="106" s="1"/>
  <c r="B9" i="146"/>
  <c r="D63" i="36"/>
  <c r="B124" i="106"/>
  <c r="D124" i="106" s="1"/>
  <c r="D51" i="36"/>
  <c r="D82" i="4"/>
  <c r="C9" i="146"/>
  <c r="B1644" i="106"/>
  <c r="D1644" i="106" s="1"/>
  <c r="E83" i="4"/>
  <c r="B6278" i="106" s="1"/>
  <c r="D6278" i="106" s="1"/>
  <c r="B6269" i="106"/>
  <c r="D6269" i="106" s="1"/>
  <c r="B1672" i="106"/>
  <c r="D1672" i="106" s="1"/>
  <c r="D9" i="146"/>
  <c r="F82" i="4"/>
  <c r="D66" i="36"/>
  <c r="G83" i="4"/>
  <c r="B6280" i="106" s="1"/>
  <c r="D6280" i="106" s="1"/>
  <c r="B6271" i="106"/>
  <c r="D6271" i="106" s="1"/>
  <c r="B1700" i="106"/>
  <c r="D1700" i="106" s="1"/>
  <c r="H82" i="4"/>
  <c r="D68" i="36"/>
  <c r="I83" i="4"/>
  <c r="B6282" i="106" s="1"/>
  <c r="D6282" i="106" s="1"/>
  <c r="B6273" i="106"/>
  <c r="D6273" i="106" s="1"/>
  <c r="B6266" i="106"/>
  <c r="D6266" i="106" s="1"/>
  <c r="J82" i="4"/>
  <c r="H12" i="118"/>
  <c r="K12" i="118" s="1"/>
  <c r="D70" i="36"/>
  <c r="B3591" i="106"/>
  <c r="D3591" i="106" s="1"/>
  <c r="K82" i="4"/>
  <c r="D71" i="36"/>
  <c r="F9" i="146" l="1"/>
  <c r="C10" i="146" s="1"/>
  <c r="C83" i="4"/>
  <c r="B6276" i="106" s="1"/>
  <c r="D6276" i="106" s="1"/>
  <c r="B6267" i="106"/>
  <c r="D6267" i="106" s="1"/>
  <c r="D35" i="36"/>
  <c r="J24" i="24" s="1"/>
  <c r="B6268" i="106"/>
  <c r="D6268" i="106" s="1"/>
  <c r="D83" i="4"/>
  <c r="B6277" i="106" s="1"/>
  <c r="D6277" i="106" s="1"/>
  <c r="B6270" i="106"/>
  <c r="D6270" i="106" s="1"/>
  <c r="F83" i="4"/>
  <c r="B6279" i="106" s="1"/>
  <c r="D6279" i="106" s="1"/>
  <c r="H83" i="4"/>
  <c r="B6281" i="106" s="1"/>
  <c r="D6281" i="106" s="1"/>
  <c r="B6272" i="106"/>
  <c r="D6272" i="106" s="1"/>
  <c r="O11" i="118"/>
  <c r="O13" i="118" s="1"/>
  <c r="J20" i="118"/>
  <c r="B6274" i="106"/>
  <c r="D6274" i="106" s="1"/>
  <c r="J83" i="4"/>
  <c r="B6283" i="106" s="1"/>
  <c r="D6283" i="106" s="1"/>
  <c r="K83" i="4"/>
  <c r="B6284" i="106" s="1"/>
  <c r="D6284" i="106" s="1"/>
  <c r="B6275" i="106"/>
  <c r="D6275"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<sst xmlns="http://schemas.openxmlformats.org/spreadsheetml/2006/main" count="5343" uniqueCount="2268">
  <si>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</si>
  <si>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</si>
  <si>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</si>
  <si>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</si>
  <si>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</si>
  <si>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</si>
  <si>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</si>
  <si>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</si>
  <si>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</si>
  <si>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</si>
  <si>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</si>
  <si>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</si>
  <si>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</si>
  <si>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</si>
  <si>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</si>
  <si>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</si>
  <si>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</si>
  <si>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</si>
  <si>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</si>
  <si>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</si>
  <si>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</si>
  <si>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</si>
  <si>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</si>
  <si>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</si>
  <si>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</si>
  <si>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</si>
  <si>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</si>
  <si>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</si>
  <si>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</si>
  <si>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</si>
  <si>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</si>
  <si>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</si>
  <si>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</si>
  <si>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</si>
  <si>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</si>
  <si>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</si>
  <si>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</si>
  <si>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</si>
  <si>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</si>
  <si>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</si>
  <si>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</si>
  <si>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</si>
  <si>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</si>
  <si>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</si>
  <si>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</si>
  <si>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</si>
  <si>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</si>
  <si>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</si>
  <si>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</si>
  <si>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</si>
  <si>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</si>
  <si>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</si>
  <si>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</si>
  <si>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</si>
  <si>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</si>
  <si>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</si>
  <si>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</si>
  <si>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</si>
  <si>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</si>
  <si>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</si>
  <si>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</si>
  <si>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</si>
  <si>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</si>
  <si>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</si>
  <si>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</si>
  <si>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</si>
  <si>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</si>
  <si>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</si>
  <si>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</si>
  <si>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</si>
  <si>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</si>
  <si>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</si>
  <si>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</si>
  <si>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</si>
  <si>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</si>
  <si>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</si>
  <si>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</si>
  <si>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</si>
  <si>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</si>
  <si>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</si>
  <si>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</si>
  <si>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</si>
  <si>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</si>
  <si>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</si>
  <si>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</si>
  <si>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</si>
  <si>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</si>
  <si>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</si>
  <si>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</si>
  <si>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</si>
  <si>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</si>
  <si>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</si>
  <si>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</si>
  <si>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</si>
  <si>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</si>
  <si>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</si>
  <si>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</si>
  <si>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</si>
  <si>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</si>
  <si>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</si>
  <si>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</si>
  <si>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</si>
  <si>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</si>
  <si>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</si>
  <si>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</si>
  <si>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</si>
  <si>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</si>
  <si>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</si>
  <si>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</si>
  <si>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</si>
  <si>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</si>
  <si>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</si>
  <si>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</si>
  <si>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</si>
  <si>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</si>
  <si>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</si>
  <si>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</si>
  <si>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</si>
  <si>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</si>
  <si>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</si>
  <si>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</si>
  <si>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</si>
  <si>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</si>
  <si>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</si>
  <si>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</si>
  <si>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</si>
  <si>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</si>
  <si>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</si>
  <si>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</si>
  <si>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</si>
  <si>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</si>
  <si>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</si>
  <si>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</si>
  <si>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</si>
  <si>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</si>
  <si>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</si>
  <si>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</si>
  <si>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</si>
  <si>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</si>
  <si>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</si>
  <si>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</si>
  <si>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</si>
  <si>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</si>
  <si>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</si>
  <si>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</si>
  <si>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</si>
  <si>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</si>
  <si>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</si>
  <si>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</si>
  <si>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</si>
  <si>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</si>
  <si>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</si>
  <si>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</si>
  <si>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</si>
  <si>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</si>
  <si>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</si>
  <si>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</si>
  <si>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</si>
  <si>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</si>
  <si>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</si>
  <si>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</si>
  <si>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</si>
  <si>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</si>
  <si>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</si>
  <si>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</si>
  <si>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</si>
  <si>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</si>
  <si>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</si>
  <si>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</si>
  <si>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</si>
  <si>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</si>
  <si>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</si>
  <si>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</si>
  <si>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</si>
  <si>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</si>
  <si>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</si>
  <si>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</si>
  <si>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</si>
  <si>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</si>
  <si>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</si>
  <si>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</si>
  <si>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</si>
  <si>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</si>
  <si>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</si>
  <si>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</si>
  <si>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</si>
  <si>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</si>
  <si>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</si>
  <si>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</si>
  <si>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</si>
  <si>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</si>
  <si>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</si>
  <si>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</si>
  <si>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</si>
  <si>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</si>
  <si>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</si>
  <si>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</si>
  <si>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</si>
  <si>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</si>
  <si>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</si>
  <si>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</si>
  <si>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</si>
  <si>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</si>
  <si>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</si>
  <si>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</si>
  <si>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</si>
  <si>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</si>
  <si>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</si>
  <si>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</si>
  <si>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</si>
  <si>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</si>
  <si>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</si>
  <si>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</si>
  <si>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</si>
  <si>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</si>
  <si>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</si>
  <si>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</si>
  <si>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</si>
  <si>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</si>
  <si>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</si>
  <si>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</si>
  <si>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</si>
  <si>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</si>
  <si>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</si>
  <si>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</si>
  <si>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</si>
  <si>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</si>
  <si>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</si>
  <si>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</si>
  <si>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</si>
  <si>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</si>
  <si>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</si>
  <si>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</si>
  <si>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</si>
  <si>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</si>
  <si>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</si>
  <si>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</si>
  <si>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</si>
  <si>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</si>
  <si>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</si>
  <si>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</si>
  <si>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</si>
  <si>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</si>
  <si>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</si>
  <si>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</si>
  <si>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</si>
  <si>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</si>
  <si>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</si>
  <si>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</si>
  <si>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</si>
  <si>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</si>
  <si>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</si>
  <si>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</si>
  <si>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</si>
  <si>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</si>
  <si>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</si>
  <si>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</si>
  <si>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</si>
  <si>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</si>
  <si>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</si>
  <si>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</si>
  <si>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</si>
  <si>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</si>
  <si>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</si>
  <si>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</si>
  <si>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</si>
  <si>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</si>
  <si>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</si>
  <si>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</si>
  <si>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</si>
  <si>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</si>
  <si>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</si>
  <si>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</si>
  <si>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</si>
  <si>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</si>
  <si>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</si>
  <si>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</si>
  <si>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</si>
  <si>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</si>
  <si>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</si>
  <si>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</si>
  <si>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</si>
  <si>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</si>
  <si>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</si>
  <si>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</si>
  <si>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</si>
  <si>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</si>
  <si>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</si>
  <si>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</si>
  <si>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</si>
  <si>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</si>
  <si>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</si>
  <si>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</si>
  <si>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</si>
  <si>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</si>
  <si>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</si>
  <si>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</si>
  <si>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</si>
  <si>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</si>
  <si>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</si>
  <si>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</si>
  <si>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</si>
  <si>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</si>
  <si>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</si>
  <si>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</si>
  <si>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</si>
  <si>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</si>
  <si>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</si>
  <si>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</si>
  <si>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</si>
  <si>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</si>
  <si>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</si>
  <si>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</si>
  <si>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</si>
  <si>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</si>
  <si>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</si>
  <si>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</si>
  <si>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</si>
  <si>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</si>
  <si>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</si>
  <si>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</si>
  <si>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</si>
  <si>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</si>
  <si>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</si>
  <si>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</si>
  <si>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</si>
  <si>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</si>
  <si>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</si>
  <si>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</si>
  <si>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</si>
  <si>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</si>
  <si>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</si>
  <si>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</si>
  <si>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</si>
  <si>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</si>
  <si>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</si>
  <si>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</si>
  <si>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</si>
  <si>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</si>
  <si>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</si>
  <si>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</si>
  <si>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</si>
  <si>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</si>
  <si>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</si>
  <si>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</si>
  <si>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</si>
  <si>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</si>
  <si>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</si>
  <si>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</si>
  <si>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</si>
  <si>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</si>
  <si>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</si>
  <si>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</si>
  <si>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</si>
  <si>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</si>
  <si>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</si>
  <si>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</si>
  <si>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</si>
  <si>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</si>
  <si>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</si>
  <si>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</si>
  <si>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</si>
  <si>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</si>
  <si>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</si>
  <si>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</si>
  <si>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</si>
  <si>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</si>
  <si>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</si>
  <si>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</si>
  <si>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</si>
  <si>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</si>
  <si>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</si>
  <si>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</si>
  <si>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</si>
  <si>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</si>
  <si>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</si>
  <si>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</si>
  <si>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</si>
  <si>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</si>
  <si>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</si>
  <si>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</si>
  <si>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</si>
  <si>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</si>
  <si>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</si>
  <si>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</si>
  <si>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</si>
  <si>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</si>
  <si>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</si>
  <si>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</si>
  <si>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</si>
  <si>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</si>
  <si>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</si>
  <si>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</si>
  <si>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</si>
  <si>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</si>
  <si>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</si>
  <si>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</si>
  <si>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</si>
  <si>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</si>
  <si>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</si>
  <si>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</si>
  <si>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</si>
  <si>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</si>
  <si>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</si>
  <si>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</si>
  <si>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</si>
  <si>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</si>
  <si>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</si>
  <si>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</si>
  <si>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</si>
  <si>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</si>
  <si>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</si>
  <si>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</si>
  <si>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</si>
  <si>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</si>
  <si>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</si>
  <si>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</si>
  <si>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</si>
  <si>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</si>
  <si>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</si>
  <si>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</si>
  <si>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</si>
  <si>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</si>
  <si>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</si>
  <si>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</si>
  <si>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</si>
  <si>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</si>
  <si>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</si>
  <si>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</si>
  <si>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</si>
  <si>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</si>
  <si>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</si>
  <si>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</si>
  <si>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</si>
  <si>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</si>
  <si>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</si>
  <si>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</si>
  <si>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</si>
  <si>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</si>
  <si>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</si>
  <si>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</si>
  <si>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</si>
  <si>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</si>
  <si>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</si>
  <si>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</si>
  <si>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</si>
  <si>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</si>
  <si>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</si>
  <si>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</si>
  <si>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</si>
  <si>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</si>
  <si>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</si>
  <si>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</si>
  <si>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</si>
  <si>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</si>
  <si>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</si>
  <si>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</si>
  <si>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</si>
  <si>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</si>
  <si>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</si>
  <si>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</si>
  <si>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</si>
  <si>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</si>
  <si>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</si>
  <si>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</si>
  <si>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</si>
  <si>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</si>
  <si>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</si>
  <si>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</si>
  <si>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</si>
  <si>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</si>
  <si>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</si>
  <si>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</si>
  <si>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</si>
  <si>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</si>
  <si>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</si>
  <si>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</si>
  <si>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</si>
  <si>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</si>
  <si>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</si>
  <si>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</si>
  <si>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</si>
  <si>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</si>
  <si>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</si>
  <si>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</si>
  <si>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</si>
  <si>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</si>
  <si>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</si>
  <si>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</si>
  <si>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</si>
  <si>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</si>
  <si>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</si>
  <si>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</si>
  <si>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</si>
  <si>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</si>
  <si>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</si>
  <si>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</si>
  <si>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</si>
  <si>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</si>
  <si>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</si>
  <si>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</si>
  <si>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</si>
  <si>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</si>
  <si>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</si>
  <si>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</si>
  <si>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</si>
  <si>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</si>
  <si>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</si>
  <si>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</si>
  <si>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</si>
  <si>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</si>
  <si>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</si>
  <si>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</si>
  <si>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</si>
  <si>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</si>
  <si>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</si>
  <si>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</si>
  <si>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</si>
  <si>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</si>
  <si>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</si>
  <si>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</si>
  <si>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</si>
  <si>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</si>
  <si>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</si>
  <si>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</si>
  <si>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</si>
  <si>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</si>
  <si>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</si>
  <si>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</si>
  <si>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</si>
  <si>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</si>
  <si>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</si>
  <si>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</si>
  <si>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</si>
  <si>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</si>
  <si>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</si>
  <si>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</si>
  <si>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</si>
  <si>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</si>
  <si>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</si>
  <si>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</si>
  <si>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</si>
  <si>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</si>
  <si>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</si>
  <si>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</si>
  <si>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</si>
  <si>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</si>
  <si>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</si>
  <si>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</si>
  <si>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</si>
  <si>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</si>
  <si>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</si>
  <si>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</si>
  <si>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</si>
  <si>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</si>
  <si>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</si>
  <si>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</si>
  <si>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</si>
  <si>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</si>
  <si>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</si>
  <si>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</si>
  <si>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</si>
  <si>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</si>
  <si>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</si>
  <si>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</si>
  <si>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</si>
  <si>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</si>
  <si>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</si>
  <si>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</si>
  <si>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</si>
  <si>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</si>
  <si>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</si>
  <si>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</si>
  <si>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</si>
  <si>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</si>
  <si>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</si>
  <si>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</si>
  <si>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</si>
  <si>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</si>
  <si>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</si>
  <si>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</si>
  <si>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</si>
  <si>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</si>
  <si>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</si>
  <si>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</si>
  <si>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</si>
  <si>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</si>
  <si>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</si>
  <si>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</si>
  <si>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</si>
  <si>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</si>
  <si>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</si>
  <si>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</si>
  <si>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</si>
  <si>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</si>
  <si>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</si>
  <si>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</si>
  <si>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</si>
  <si>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</si>
  <si>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</si>
  <si>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</si>
  <si>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</si>
  <si>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</si>
  <si>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</si>
  <si>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</si>
  <si>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</si>
  <si>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</si>
  <si>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</si>
  <si>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</si>
  <si>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</si>
  <si>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</si>
  <si>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</si>
  <si>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</si>
  <si>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</si>
  <si>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</si>
  <si>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</si>
  <si>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</si>
  <si>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</si>
  <si>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</si>
  <si>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</si>
  <si>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</si>
  <si>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</si>
  <si>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</si>
  <si>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</si>
  <si>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</si>
  <si>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</si>
  <si>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</si>
  <si>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</si>
  <si>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</si>
  <si>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</si>
  <si>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</si>
  <si>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</si>
  <si>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</si>
  <si>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</si>
  <si>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</si>
  <si>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</si>
  <si>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</si>
  <si>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</si>
  <si>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</si>
  <si>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</si>
  <si>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</si>
  <si>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</si>
  <si>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</si>
  <si>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</si>
  <si>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</si>
  <si>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</si>
  <si>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</si>
  <si>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</si>
  <si>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</si>
  <si>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</si>
  <si>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</si>
  <si>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</si>
  <si>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</si>
  <si>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</si>
  <si>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</si>
  <si>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</si>
  <si>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</si>
  <si>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</si>
  <si>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</si>
  <si>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</si>
  <si>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</si>
  <si>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</si>
  <si>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</si>
  <si>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</si>
  <si>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</si>
  <si>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</si>
  <si>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</si>
  <si>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</si>
  <si>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</si>
  <si>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</si>
  <si>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</si>
  <si>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</si>
  <si>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</si>
  <si>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</si>
  <si>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</si>
  <si>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</si>
  <si>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</si>
  <si>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</si>
  <si>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</si>
  <si>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</si>
  <si>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</si>
  <si>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</si>
  <si>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</si>
  <si>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</si>
  <si>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</si>
  <si>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</si>
  <si>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</si>
  <si>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</si>
  <si>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</si>
  <si>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</si>
  <si>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</si>
  <si>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</si>
  <si>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</si>
  <si>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</si>
  <si>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</si>
  <si>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</si>
  <si>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</si>
  <si>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</si>
  <si>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</si>
  <si>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</si>
  <si>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</si>
  <si>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</si>
  <si>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</si>
  <si>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</si>
  <si>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</si>
  <si>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</si>
  <si>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</si>
  <si>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</si>
  <si>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</si>
  <si>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</si>
  <si>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</si>
  <si>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</si>
  <si>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</si>
  <si>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</si>
  <si>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</si>
  <si>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</si>
  <si>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</si>
  <si>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</si>
  <si>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</si>
  <si>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</si>
  <si>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</si>
  <si>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</si>
  <si>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</si>
  <si>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</si>
  <si>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</si>
  <si>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</si>
  <si>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</si>
  <si>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</si>
  <si>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</si>
  <si>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</si>
  <si>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</si>
  <si>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</si>
  <si>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</si>
  <si>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</si>
  <si>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</si>
  <si>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</si>
  <si>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</si>
  <si>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</si>
  <si>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</si>
  <si>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</si>
  <si>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</si>
  <si>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</si>
  <si>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</si>
  <si>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</si>
  <si>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</si>
  <si>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</si>
  <si>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</si>
  <si>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</si>
  <si>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</si>
  <si>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</si>
  <si>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</si>
  <si>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</si>
  <si>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</si>
  <si>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</si>
  <si>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</si>
  <si>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</si>
  <si>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</si>
  <si>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</si>
  <si>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</si>
  <si>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</si>
  <si>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</si>
  <si>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</si>
  <si>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</si>
  <si>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</si>
  <si>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</si>
  <si>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</si>
  <si>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</si>
  <si>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</si>
  <si>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</si>
  <si>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</si>
  <si>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</si>
  <si>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</si>
  <si>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</si>
  <si>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</si>
  <si>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</si>
  <si>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</si>
  <si>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</si>
  <si>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</si>
  <si>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</si>
  <si>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</si>
  <si>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</si>
  <si>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</si>
  <si>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</si>
  <si>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</si>
  <si>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</si>
  <si>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</si>
  <si>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</si>
  <si>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</si>
  <si>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</si>
  <si>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</si>
  <si>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</si>
  <si>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</si>
  <si>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</si>
  <si>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</si>
  <si>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</si>
  <si>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</si>
  <si>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</si>
  <si>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</si>
  <si>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</si>
  <si>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</si>
  <si>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</si>
  <si>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</si>
  <si>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</si>
  <si>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</si>
  <si>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</si>
  <si>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</si>
  <si>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</si>
  <si>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</si>
  <si>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</si>
  <si>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</si>
  <si>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</si>
  <si>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</si>
  <si>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</si>
  <si>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</si>
  <si>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</si>
  <si>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</si>
  <si>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</si>
  <si>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</si>
  <si>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</si>
  <si>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</si>
  <si>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</si>
  <si>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</si>
  <si>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</si>
  <si>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</si>
  <si>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</si>
  <si>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</si>
  <si>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</si>
  <si>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</si>
  <si>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</si>
  <si>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</si>
  <si>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</si>
  <si>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</si>
  <si>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</si>
  <si>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</si>
  <si>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</si>
  <si>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</si>
  <si>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</si>
  <si>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</si>
  <si>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</si>
  <si>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</si>
  <si>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</si>
  <si>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</si>
  <si>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</si>
  <si>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</si>
  <si>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</si>
  <si>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</si>
  <si>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</si>
  <si>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</si>
  <si>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</si>
  <si>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</si>
  <si>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</si>
  <si>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</si>
  <si>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</si>
  <si>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</si>
  <si>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</si>
  <si>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</si>
  <si>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</si>
  <si>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</si>
  <si>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</si>
  <si>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</si>
  <si>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</si>
  <si>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</si>
  <si>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</si>
  <si>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</si>
  <si>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</si>
  <si>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</si>
  <si>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</si>
  <si>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</si>
  <si>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</si>
  <si>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</si>
  <si>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</si>
  <si>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</si>
  <si>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</si>
  <si>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</si>
  <si>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</si>
  <si>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</si>
  <si>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</si>
  <si>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</si>
  <si>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</si>
  <si>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</si>
  <si>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</si>
  <si>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</si>
  <si>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</si>
  <si>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</si>
  <si>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</si>
  <si>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</si>
  <si>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</si>
  <si>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</si>
  <si>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</si>
  <si>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</si>
  <si>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</si>
  <si>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</si>
  <si>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</si>
  <si>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</si>
  <si>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</si>
  <si>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</si>
  <si>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</si>
  <si>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</si>
  <si>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</si>
  <si>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</si>
  <si>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</si>
  <si>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</si>
  <si>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</si>
  <si>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</si>
  <si>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</si>
  <si>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</si>
  <si>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</si>
  <si>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</si>
  <si>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</si>
  <si>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</si>
  <si>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</si>
  <si>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</si>
  <si>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</si>
  <si>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</si>
  <si>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</si>
  <si>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</si>
  <si>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</si>
  <si>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</si>
  <si>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</si>
  <si>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</si>
  <si>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</si>
  <si>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</si>
  <si>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</si>
  <si>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</si>
  <si>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</si>
  <si>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</si>
  <si>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</si>
  <si>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</si>
  <si>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</si>
  <si>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</si>
  <si>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</si>
  <si>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</si>
  <si>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</si>
  <si>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</si>
  <si>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</si>
  <si>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</si>
  <si>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</si>
  <si>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</si>
  <si>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</si>
  <si>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</si>
  <si>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</si>
  <si>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</si>
  <si>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</si>
  <si>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</si>
  <si>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</si>
  <si>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</si>
  <si>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</si>
  <si>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</si>
  <si>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</si>
  <si>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</si>
  <si>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</si>
  <si>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</si>
  <si>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</si>
  <si>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</si>
  <si>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</si>
  <si>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</si>
  <si>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</si>
  <si>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</si>
  <si>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</si>
  <si>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</si>
  <si>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</si>
  <si>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</si>
  <si>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</si>
  <si>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</si>
  <si>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</si>
  <si>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</si>
  <si>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</si>
  <si>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</si>
  <si>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</si>
  <si>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</si>
  <si>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</si>
  <si>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</si>
  <si>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</si>
  <si>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</si>
  <si>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</si>
  <si>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</si>
  <si>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</si>
  <si>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</si>
  <si>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</si>
  <si>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</si>
  <si>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</si>
  <si>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</si>
  <si>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</si>
  <si>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</si>
  <si>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</si>
  <si>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</si>
  <si>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</si>
  <si>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</si>
  <si>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</si>
  <si>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</si>
  <si>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</si>
  <si>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</si>
  <si>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</si>
  <si>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</si>
  <si>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</si>
  <si>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</si>
  <si>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</si>
  <si>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</si>
  <si>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</si>
  <si>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</si>
  <si>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</si>
  <si>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</si>
  <si>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</si>
  <si>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</si>
  <si>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</si>
  <si>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</si>
  <si>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</si>
  <si>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</si>
  <si>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</si>
  <si>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</si>
  <si>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</si>
  <si>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</si>
  <si>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</si>
  <si>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</si>
  <si>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</si>
  <si>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</si>
  <si>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</si>
  <si>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</si>
  <si>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</si>
  <si>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</si>
  <si>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</si>
  <si>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</si>
  <si>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</si>
  <si>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</si>
  <si>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</si>
  <si>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</si>
  <si>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</si>
  <si>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</si>
  <si>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</si>
  <si>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</si>
  <si>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</si>
  <si>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</si>
  <si>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</si>
  <si>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</si>
  <si>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</si>
  <si>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</si>
  <si>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</si>
  <si>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</si>
  <si>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</si>
  <si>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</si>
  <si>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</si>
  <si>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</si>
  <si>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</si>
  <si>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</si>
  <si>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</si>
  <si>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</si>
  <si>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</si>
  <si>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</si>
  <si>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</si>
  <si>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</si>
  <si>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</si>
  <si>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</si>
  <si>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</si>
  <si>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</si>
  <si>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</si>
  <si>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</si>
  <si>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</si>
  <si>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</si>
  <si>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</si>
  <si>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</si>
  <si>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</si>
  <si>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</si>
  <si>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</si>
  <si>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</si>
  <si>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</si>
  <si>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</si>
  <si>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</si>
  <si>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</si>
  <si>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</si>
  <si>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</si>
  <si>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</si>
  <si>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</si>
  <si>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</si>
  <si>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</si>
  <si>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</si>
  <si>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</si>
  <si>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</si>
  <si>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</si>
  <si>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</si>
  <si>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</si>
  <si>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</si>
  <si>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</si>
  <si>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</si>
  <si>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</si>
  <si>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</si>
  <si>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</si>
  <si>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</si>
  <si>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</si>
  <si>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</si>
  <si>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</si>
  <si>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</si>
  <si>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</si>
  <si>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</si>
  <si>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</si>
  <si>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</si>
  <si>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</si>
  <si>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</si>
  <si>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</si>
  <si>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</si>
  <si>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</si>
  <si>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</si>
  <si>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</si>
  <si>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</si>
  <si>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</si>
  <si>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</si>
  <si>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</si>
  <si>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</si>
  <si>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</si>
  <si>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</si>
  <si>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</si>
  <si>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</si>
  <si>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</si>
  <si>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</si>
  <si>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</si>
  <si>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</si>
  <si>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</si>
  <si>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</si>
  <si>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</si>
  <si>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</si>
  <si>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</si>
  <si>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</si>
  <si>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</si>
  <si>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</si>
  <si>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</si>
  <si>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</si>
  <si>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</si>
  <si>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</si>
  <si>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</si>
  <si>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</si>
  <si>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</si>
  <si>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</si>
  <si>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</si>
  <si>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</si>
  <si>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</si>
  <si>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</si>
  <si>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</si>
  <si>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</si>
  <si>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</si>
  <si>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</si>
  <si>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</si>
  <si>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</si>
  <si>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</si>
  <si>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</si>
  <si>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</si>
  <si>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</si>
  <si>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</si>
  <si>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</si>
  <si>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</si>
  <si>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</si>
  <si>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</si>
  <si>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</si>
  <si>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</si>
  <si>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</si>
  <si>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</si>
  <si>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</si>
  <si>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</si>
  <si>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</si>
  <si>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</si>
  <si>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</si>
  <si>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</si>
  <si>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</si>
  <si>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</si>
  <si>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</si>
  <si>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</si>
  <si>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</si>
  <si>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</si>
  <si>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</si>
  <si>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</si>
  <si>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</si>
  <si>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</si>
  <si>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</si>
  <si>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</si>
  <si>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</si>
  <si>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</si>
  <si>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</si>
  <si>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</si>
  <si>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</si>
  <si>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</si>
  <si>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</si>
  <si>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</si>
  <si>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</si>
  <si>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</si>
  <si>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</si>
  <si>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</si>
  <si>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</si>
  <si>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</si>
  <si>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</si>
  <si>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</si>
  <si>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</si>
  <si>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</si>
  <si>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</si>
  <si>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</si>
  <si>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</si>
  <si>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</si>
  <si>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</si>
  <si>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</si>
  <si>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</si>
  <si>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</si>
  <si>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</si>
  <si>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</si>
  <si>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</si>
  <si>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</si>
  <si>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</si>
  <si>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</si>
  <si>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</si>
  <si>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</si>
  <si>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</si>
  <si>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</si>
  <si>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</si>
  <si>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</si>
  <si>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</si>
  <si>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</si>
  <si>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</si>
  <si>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</si>
  <si>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</si>
  <si>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</si>
  <si>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</si>
  <si>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</si>
  <si>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</si>
  <si>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</si>
  <si>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</si>
  <si>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</si>
  <si>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</si>
  <si>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</si>
  <si>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</si>
  <si>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</si>
  <si>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</si>
  <si>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</si>
  <si>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</si>
  <si>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</si>
  <si>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</si>
  <si>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</si>
  <si>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</si>
  <si>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</si>
  <si>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</si>
  <si>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</si>
  <si>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</si>
  <si>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</si>
  <si>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</si>
  <si>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</si>
  <si>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</si>
  <si>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</si>
  <si>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</si>
  <si>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</si>
  <si>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</si>
  <si>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</si>
  <si>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</si>
  <si>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</si>
  <si>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</si>
  <si>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</si>
  <si>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</si>
  <si>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</si>
  <si>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</si>
  <si>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</si>
  <si>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</si>
  <si>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</si>
  <si>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</si>
  <si>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</si>
  <si>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</si>
  <si>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</si>
  <si>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</si>
  <si>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</si>
  <si>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</si>
  <si>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</si>
  <si>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</si>
  <si>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</si>
  <si>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</si>
  <si>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</si>
  <si>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</si>
  <si>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</si>
  <si>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</si>
  <si>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</si>
  <si>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</si>
  <si>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</si>
  <si>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</si>
  <si>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</si>
  <si>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</si>
  <si>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</si>
  <si>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</si>
  <si>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</si>
  <si>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</si>
  <si>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</si>
  <si>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</si>
  <si>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</si>
  <si>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</si>
  <si>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</si>
  <si>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</si>
  <si>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</si>
  <si>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</si>
  <si>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</si>
  <si>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</si>
  <si>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</si>
  <si>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</si>
  <si>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</si>
  <si>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</si>
  <si>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</si>
  <si>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</si>
  <si>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</si>
  <si>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</si>
  <si>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</si>
  <si>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</si>
  <si>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</si>
  <si>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</si>
  <si>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</si>
  <si>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</si>
  <si>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</si>
  <si>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</si>
  <si>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</si>
  <si>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</si>
  <si>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</si>
  <si>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</si>
  <si>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</si>
  <si>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</si>
  <si>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</si>
  <si>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</si>
  <si>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</si>
  <si>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</si>
  <si>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</si>
  <si>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</si>
  <si>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</si>
  <si>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</si>
  <si>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</si>
  <si>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</si>
  <si>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</si>
  <si>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</si>
  <si>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</si>
  <si>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</si>
  <si>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</si>
  <si>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</si>
  <si>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</si>
  <si>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</si>
  <si>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</si>
  <si>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</si>
  <si>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</si>
  <si>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</si>
  <si>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</si>
  <si>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</si>
  <si>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</si>
  <si>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</si>
  <si>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</si>
  <si>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</si>
  <si>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</si>
  <si>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</si>
  <si>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</si>
  <si>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</si>
  <si>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</si>
  <si>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</si>
  <si>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</si>
  <si>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</si>
  <si>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</si>
  <si>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</si>
  <si>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</si>
  <si>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</si>
  <si>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</si>
  <si>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</si>
  <si>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</si>
  <si>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</si>
  <si>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</si>
  <si>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</si>
  <si>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</si>
  <si>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</si>
  <si>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</si>
  <si>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</si>
  <si>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</si>
  <si>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</si>
  <si>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</si>
  <si>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</si>
  <si>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</si>
  <si>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</si>
  <si>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</si>
  <si>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</si>
  <si>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</si>
  <si>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</si>
  <si>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</si>
  <si>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</si>
  <si>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</si>
  <si>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</si>
  <si>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</si>
  <si>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</si>
  <si>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</si>
  <si>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</si>
  <si>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</si>
  <si>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</si>
  <si>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</si>
  <si>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</si>
  <si>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</si>
  <si>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</si>
  <si>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</si>
  <si>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</si>
  <si>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</si>
  <si>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</si>
  <si>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</si>
  <si>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</si>
  <si>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</si>
  <si>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</si>
  <si>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</si>
  <si>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</si>
  <si>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</si>
  <si>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</si>
  <si>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</si>
  <si>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</si>
  <si>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</si>
  <si>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</si>
  <si>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</si>
  <si>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</si>
  <si>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</si>
  <si>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</si>
  <si>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</si>
  <si>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</si>
  <si>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</si>
  <si>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</si>
  <si>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</si>
  <si>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</si>
  <si>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</si>
  <si>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</si>
  <si>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</si>
  <si>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</si>
  <si>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</si>
  <si>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</si>
  <si>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</si>
  <si>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</si>
  <si>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</si>
  <si>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</si>
  <si>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</si>
  <si>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</si>
  <si>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</si>
  <si>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</si>
  <si>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</si>
  <si>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</si>
  <si>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</si>
  <si>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</si>
  <si>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</si>
  <si>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</si>
  <si>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</si>
  <si>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</si>
  <si>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</si>
  <si>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</si>
  <si>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</si>
  <si>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</si>
  <si>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</si>
  <si>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</si>
  <si>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</si>
  <si>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</si>
  <si>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</si>
  <si>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</si>
  <si>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</si>
  <si>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</si>
  <si>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</si>
  <si>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</si>
  <si>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</si>
  <si>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</si>
  <si>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</si>
  <si>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</si>
  <si>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</si>
  <si>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</si>
  <si>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</si>
  <si>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</si>
  <si>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</si>
  <si>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</si>
  <si>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</si>
  <si>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</si>
  <si>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</si>
  <si>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</si>
  <si>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</si>
  <si>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</si>
  <si>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</si>
  <si>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</si>
  <si>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</si>
  <si>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</si>
  <si>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</si>
  <si>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</si>
  <si>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</si>
  <si>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</si>
  <si>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</si>
  <si>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</si>
  <si>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</si>
  <si>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</si>
  <si>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</si>
  <si>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</si>
  <si>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</si>
  <si>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</si>
  <si>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</si>
  <si>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</si>
  <si>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</si>
  <si>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</si>
  <si>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</si>
  <si>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</si>
  <si>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</si>
  <si>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</si>
  <si>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</si>
  <si>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</si>
  <si>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</si>
  <si>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</si>
  <si>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</si>
  <si>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</si>
  <si>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</si>
  <si>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</si>
  <si>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</si>
  <si>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</si>
  <si>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</si>
  <si>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</si>
  <si>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</si>
  <si>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</si>
  <si>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</si>
  <si>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</si>
  <si>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</si>
  <si>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</si>
  <si>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</si>
  <si>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</si>
  <si>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</si>
  <si>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</si>
  <si>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</si>
  <si>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</si>
  <si>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</si>
  <si>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</si>
  <si>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</si>
  <si>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</si>
  <si>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</si>
  <si>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</si>
  <si>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</si>
  <si>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</si>
  <si>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</si>
  <si>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</si>
  <si>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</si>
  <si>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</si>
  <si>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</si>
  <si>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</si>
  <si>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</si>
  <si>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</si>
  <si>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</si>
  <si>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</si>
  <si>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</si>
  <si>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</si>
  <si>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</si>
  <si>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</si>
  <si>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</si>
  <si>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</si>
  <si>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</si>
  <si>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</si>
  <si>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</si>
  <si>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</si>
  <si>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</si>
  <si>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</si>
  <si>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</si>
  <si>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</si>
  <si>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</si>
  <si>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</si>
  <si>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</si>
  <si>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</si>
  <si>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</si>
  <si>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</si>
  <si>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</si>
  <si>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</si>
  <si>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</si>
  <si>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</si>
  <si>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</si>
  <si>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</si>
  <si>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</si>
  <si>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</si>
  <si>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</si>
  <si>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</si>
  <si>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</si>
  <si>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</si>
  <si>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</si>
  <si>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</si>
  <si>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</si>
  <si>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</si>
  <si>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</si>
  <si>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</si>
  <si>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</si>
  <si>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</si>
  <si>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</si>
  <si>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</si>
  <si>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</si>
  <si>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</si>
  <si>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</si>
  <si>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</si>
  <si>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</si>
  <si>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</si>
  <si>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</si>
  <si>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</si>
  <si>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</si>
  <si>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</si>
  <si>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</si>
  <si>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</si>
  <si>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</si>
  <si>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</si>
  <si>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</si>
  <si>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</si>
  <si>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</si>
  <si>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</si>
  <si>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</si>
  <si>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</si>
  <si>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</si>
  <si>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</si>
  <si>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</si>
  <si>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</si>
  <si>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</si>
  <si>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</si>
  <si>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</si>
  <si>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</si>
  <si>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</si>
  <si>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</si>
  <si>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</si>
  <si>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</si>
  <si>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</si>
  <si>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</si>
  <si>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</si>
  <si>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</si>
  <si>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</si>
  <si>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</si>
  <si>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</si>
  <si>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</si>
  <si>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</si>
  <si>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</si>
  <si>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</si>
  <si>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</si>
  <si>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</si>
  <si>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</si>
  <si>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</si>
  <si>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</si>
  <si>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</si>
  <si>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</si>
  <si>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</si>
  <si>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</si>
  <si>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</si>
  <si>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</si>
  <si>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</si>
  <si>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</si>
  <si>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</si>
  <si>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</si>
  <si>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</si>
  <si>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</si>
  <si>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</si>
  <si>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</si>
  <si>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</si>
  <si>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</si>
  <si>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</si>
  <si>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</si>
  <si>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</si>
  <si>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</si>
  <si>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</si>
  <si>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</si>
  <si>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</si>
  <si>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</si>
  <si>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</si>
  <si>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</si>
  <si>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</si>
  <si>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</si>
  <si>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</si>
  <si>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</si>
  <si>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</si>
  <si>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</si>
  <si>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</si>
  <si>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</si>
  <si>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</si>
  <si>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</si>
  <si>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</si>
  <si>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</si>
  <si>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</si>
  <si>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</si>
  <si>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</si>
  <si>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</si>
  <si>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</si>
  <si>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</si>
  <si>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</si>
  <si>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</si>
  <si>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</si>
  <si>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</si>
  <si>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</si>
  <si>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</si>
  <si>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</si>
  <si>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</si>
  <si>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</si>
  <si>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</si>
  <si>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</si>
  <si>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</si>
  <si>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</si>
  <si>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</si>
  <si>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</si>
  <si>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</si>
  <si>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</si>
  <si>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</si>
  <si>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</si>
  <si>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</si>
  <si>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</si>
  <si>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</si>
  <si>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</si>
  <si>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</si>
  <si>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</si>
  <si>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</si>
  <si>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</si>
  <si>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</si>
  <si>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</si>
  <si>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</si>
  <si>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</si>
  <si>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</si>
  <si>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</si>
  <si>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</si>
  <si>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</si>
  <si>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</si>
  <si>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</si>
  <si>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</si>
  <si>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</si>
  <si>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</si>
  <si>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</si>
  <si>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</si>
  <si>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</si>
  <si>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</si>
  <si>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</si>
  <si>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</si>
  <si>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</si>
  <si>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</si>
  <si>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</si>
  <si>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</si>
  <si>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</si>
  <si>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</si>
  <si>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</si>
  <si>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</si>
  <si>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</si>
  <si>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</si>
  <si>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</si>
  <si>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</si>
  <si>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</si>
  <si>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</si>
  <si>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</si>
  <si>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</si>
  <si>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</si>
  <si>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</si>
  <si>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</si>
  <si>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</si>
  <si>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</si>
  <si>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</si>
  <si>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</si>
  <si>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</si>
  <si>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</si>
  <si>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</si>
  <si>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</si>
  <si>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</si>
  <si>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</si>
  <si>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</si>
  <si>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</si>
  <si>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</si>
  <si>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</si>
  <si>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</si>
  <si>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</si>
  <si>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</si>
  <si>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</si>
  <si>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</si>
  <si>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</si>
  <si>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</si>
  <si>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</si>
  <si>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</si>
  <si>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</si>
  <si>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</si>
  <si>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</si>
  <si>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</si>
  <si>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</si>
  <si>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</si>
  <si>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</si>
  <si>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</si>
  <si>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</si>
  <si>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</si>
  <si>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</si>
  <si>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</si>
  <si>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</si>
  <si>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</si>
  <si>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</si>
  <si>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</si>
  <si>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</si>
  <si>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</si>
  <si>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</si>
  <si>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</si>
  <si>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</si>
  <si>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</si>
  <si>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</si>
  <si>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</si>
  <si>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</si>
  <si>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</si>
  <si>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</si>
  <si>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</si>
  <si>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</si>
  <si>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</si>
  <si>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</si>
  <si>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</si>
  <si>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</si>
  <si>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</si>
  <si>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</si>
  <si>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</si>
  <si>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</si>
  <si>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</si>
  <si>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</si>
  <si>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</si>
  <si>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</si>
  <si>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</si>
  <si>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</si>
  <si>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</si>
  <si>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</si>
  <si>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</si>
  <si>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</si>
  <si>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</si>
  <si>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</si>
  <si>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</si>
  <si>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</si>
  <si>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</si>
  <si>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</si>
  <si>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</si>
  <si>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</si>
  <si>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</si>
  <si>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</si>
  <si>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</si>
  <si>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</si>
  <si>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</si>
  <si>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</si>
  <si>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</si>
  <si>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</si>
  <si>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</si>
  <si>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</si>
  <si>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</si>
  <si>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</si>
  <si>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</si>
  <si>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</si>
  <si>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</si>
  <si>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</si>
  <si>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</si>
  <si>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</si>
  <si>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</si>
  <si>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</si>
  <si>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</si>
  <si>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</si>
  <si>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</si>
  <si>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</si>
  <si>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</si>
  <si>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</si>
  <si>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</si>
  <si>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</si>
  <si>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</si>
  <si>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</si>
  <si>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</si>
  <si>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</si>
  <si>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</si>
  <si>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</si>
  <si>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</si>
  <si>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</si>
  <si>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</si>
  <si>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</si>
  <si>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</si>
  <si>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</si>
  <si>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</si>
  <si>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</si>
  <si>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</si>
  <si>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</si>
  <si>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</si>
  <si>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</si>
  <si>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</si>
  <si>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</si>
  <si>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</si>
  <si>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</si>
  <si>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</si>
  <si>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</si>
  <si>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</si>
  <si>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</si>
  <si>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</si>
  <si>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</si>
  <si>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</si>
  <si>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</si>
  <si>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</si>
  <si>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</si>
  <si>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</si>
  <si>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</si>
  <si>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</si>
  <si>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</si>
  <si>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</si>
  <si>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</si>
  <si>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</si>
  <si>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</si>
  <si>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</si>
  <si>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</si>
  <si>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</si>
  <si>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</si>
  <si>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</si>
  <si>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</si>
  <si>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</si>
  <si>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</si>
  <si>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</si>
  <si>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</si>
  <si>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</si>
  <si>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</si>
  <si>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</si>
  <si>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</si>
  <si>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</si>
  <si>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</si>
  <si>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</si>
  <si>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</si>
  <si>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</si>
  <si>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</si>
  <si>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</si>
  <si>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</si>
  <si>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</si>
  <si>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</si>
  <si>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</si>
  <si>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</si>
  <si>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</si>
  <si>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</si>
  <si>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</si>
  <si>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</si>
  <si>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</si>
  <si>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</si>
  <si>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</si>
  <si>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</si>
  <si>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</si>
  <si>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</si>
  <si>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</si>
  <si>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</si>
  <si>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</si>
  <si>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</si>
  <si>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</si>
  <si>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</si>
  <si>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</si>
  <si>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</si>
  <si>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</si>
  <si>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</si>
  <si>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</si>
  <si>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</si>
  <si>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</si>
  <si>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</si>
  <si>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</si>
  <si>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</si>
  <si>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</si>
  <si>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</si>
  <si>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</si>
  <si>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</si>
  <si>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</si>
  <si>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</si>
  <si>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</si>
  <si>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</si>
  <si>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</si>
  <si>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</si>
  <si>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</si>
  <si>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</si>
  <si>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</si>
  <si>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</si>
  <si>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</si>
  <si>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</si>
  <si>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</si>
  <si>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</si>
  <si>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</si>
  <si>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</si>
  <si>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</si>
  <si>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</si>
  <si>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</si>
  <si>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</si>
  <si>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</si>
  <si>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</si>
  <si>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</si>
  <si>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</si>
  <si>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</si>
  <si>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</si>
  <si>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</si>
  <si>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</si>
  <si>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</si>
  <si>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</si>
  <si>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</si>
  <si>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</si>
  <si>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</si>
  <si>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</si>
  <si>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</si>
  <si>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</si>
  <si>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</si>
  <si>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</si>
  <si>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</si>
  <si>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</si>
  <si>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</si>
  <si>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</si>
  <si>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</si>
  <si>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</si>
  <si>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</si>
  <si>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</si>
  <si>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</si>
  <si>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</si>
  <si>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</si>
  <si>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</si>
  <si>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</si>
  <si>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</si>
  <si>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</si>
  <si>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</si>
  <si>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</si>
  <si>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</si>
  <si>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</si>
  <si>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</si>
  <si>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</si>
  <si>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</si>
  <si>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</si>
  <si>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</si>
  <si>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</si>
  <si>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</si>
  <si>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</si>
  <si>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</si>
  <si>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</si>
  <si>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</si>
  <si>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</si>
  <si>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</si>
  <si>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</si>
  <si>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</si>
  <si>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</si>
  <si>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</si>
  <si>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</si>
  <si>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</si>
  <si>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</si>
  <si>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</si>
  <si>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</si>
  <si>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</si>
  <si>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</si>
  <si>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</si>
  <si>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</si>
  <si>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</si>
  <si>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</si>
  <si>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</si>
  <si>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</si>
  <si>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</si>
  <si>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</si>
  <si>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</si>
  <si>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</si>
  <si>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</si>
  <si>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</si>
  <si>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</si>
  <si>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</si>
  <si>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</si>
  <si>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</si>
  <si>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</si>
  <si>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</si>
  <si>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</si>
  <si>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</si>
  <si>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</si>
  <si>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</si>
  <si>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</si>
  <si>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</si>
  <si>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</si>
  <si>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</si>
  <si>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</si>
  <si>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</si>
  <si>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</si>
  <si>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</si>
  <si>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</si>
  <si>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</si>
  <si>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</si>
  <si>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</si>
  <si>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</si>
  <si>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</si>
  <si>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</si>
  <si>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</si>
  <si>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</si>
  <si>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</si>
  <si>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</si>
  <si>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</si>
  <si>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</si>
  <si>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</si>
  <si>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</si>
  <si>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</si>
  <si>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</si>
  <si>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</si>
  <si>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</si>
  <si>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</si>
  <si>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</si>
  <si>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</si>
  <si>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</si>
  <si>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</si>
  <si>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</si>
  <si>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</si>
  <si>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</si>
  <si>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</si>
  <si>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</si>
  <si>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</si>
  <si>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</si>
  <si>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</si>
  <si>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</si>
  <si>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</si>
  <si>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</si>
  <si>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</si>
  <si>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</si>
  <si>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</si>
  <si>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</si>
  <si>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</si>
  <si>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</si>
  <si>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</si>
  <si>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</si>
  <si>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x</t>
  </si>
  <si>
    <t xml:space="preserve">Adverse due to regulatory basis of accounting. </t>
  </si>
  <si>
    <t>53-090-1080-02</t>
  </si>
  <si>
    <t>Tazewell</t>
  </si>
  <si>
    <t>501 Washington Street</t>
  </si>
  <si>
    <t>bill.link@pekin.net</t>
  </si>
  <si>
    <t>Dr. Bill Link</t>
  </si>
  <si>
    <t>309-477-4744</t>
  </si>
  <si>
    <t>309-477-4701</t>
  </si>
  <si>
    <t>Tim C. Custis, CPA</t>
  </si>
  <si>
    <t>Limited School Bonds, Series 2010</t>
  </si>
  <si>
    <t>Intergovernmental agreement w/Pekin D303 &amp; City of Pekin</t>
  </si>
  <si>
    <t>US Communities Government Purchasing Cooperative</t>
  </si>
  <si>
    <t>Tazewell-Mason Special Education Association</t>
  </si>
  <si>
    <t>Illinois School District Liquid Asset Fund</t>
  </si>
  <si>
    <t>Outsourced to ARAMARK Educational Services</t>
  </si>
  <si>
    <t>Member of Illinois Energ Consortium (electric/natural gas)</t>
  </si>
  <si>
    <t>Flex benefits outsourced to GPS Solutions</t>
  </si>
  <si>
    <t>Pekin</t>
  </si>
  <si>
    <t>2015-None</t>
  </si>
  <si>
    <t>Pekin Public Schools District No. 108</t>
  </si>
  <si>
    <t>The accompanying Schedule of Expenditures of Federal Awards includes the federal grant activity of Pekin Public Schools District No. 108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</si>
  <si>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Pekin Public Schools District No. 108 provided federal awards to subrecipients as follows:</t>
  </si>
  <si>
    <r>
      <t xml:space="preserve">The following amounts were expended in the form of non-cash assistance by Pekin Public Schools District No. 108 and </t>
    </r>
    <r>
      <rPr>
        <b/>
        <sz val="9"/>
        <rFont val="Arial"/>
        <family val="2"/>
      </rPr>
      <t>are/are not</t>
    </r>
    <r>
      <rPr>
        <sz val="9"/>
        <rFont val="Arial"/>
        <family val="2"/>
      </rPr>
      <t xml:space="preserve"> included in the Schedule of Expenditures of Federal Awards:</t>
    </r>
  </si>
  <si>
    <t>Unmodified</t>
  </si>
  <si>
    <t>10.553, 10.555, 10.559</t>
  </si>
  <si>
    <t>Child Nutrition Cluster</t>
  </si>
  <si>
    <t>none</t>
  </si>
  <si>
    <t>PEKIN  DISTRICT NO 108</t>
  </si>
  <si>
    <t>Expenditures/Transfers</t>
  </si>
  <si>
    <t>The funds mentioned above have expenditures and/or transfers in excess of their budgeted amounts.</t>
  </si>
  <si>
    <t>The District is making expenditures in excess of amounts represented to the public in their budget.</t>
  </si>
  <si>
    <t>The School Board is approving expenditures without adequately monitoring budget to actual comparisons.</t>
  </si>
  <si>
    <t>The District needs to monitor the expenditures more closely and file an amended budget as needed.</t>
  </si>
  <si>
    <t>Management will review their actual to budget expenditures and prepare an amended budget in future years if needed.</t>
  </si>
  <si>
    <t xml:space="preserve">    sequence of findings.  For example, findings identified and reported in the audit of fiscal year 2015 would be assigned a reference </t>
  </si>
  <si>
    <t xml:space="preserve">    number of 2015-001, 2015-002, etc.  The sheet is formatted so that only the number need be entered (1, 2, etc.).</t>
  </si>
  <si>
    <r>
      <rPr>
        <vertAlign val="superscript"/>
        <sz val="9"/>
        <rFont val="Arial"/>
        <family val="2"/>
      </rPr>
      <t>13</t>
    </r>
    <r>
      <rPr>
        <vertAlign val="superscript"/>
        <sz val="12"/>
        <rFont val="Arial"/>
        <family val="2"/>
      </rPr>
      <t xml:space="preserve">  See Title 2 CFR §200.521 Management decision for additional guidance on reporting management's response.</t>
    </r>
  </si>
  <si>
    <t>The Illinois Compiled Statutes, Chapter 105, Section 5, Paragraph 17-1, requires that total expenditures and transfers not exceed budgeted expenditures and transfers for any fund. During the year ended June 30, 2016 the following funds had expenditures and/or transfers in excess of budget.</t>
  </si>
  <si>
    <t>IMRF</t>
  </si>
  <si>
    <t>The District will monitor the expenditures more closely and file an amended budget as needed.</t>
  </si>
  <si>
    <t>Management has allowed expenditures to exceed amounts budgeted in the Educational, Debt Services, Transportation, and IMRF Funds</t>
  </si>
  <si>
    <t xml:space="preserve">      Glayn Worrell</t>
  </si>
  <si>
    <t>Pekin Public School District No. 108</t>
  </si>
  <si>
    <t>June 30, 2017</t>
  </si>
  <si>
    <t>The District did not provide federal awards to subrecipients during the year ended June 30, 2016</t>
  </si>
  <si>
    <t>Note 3: Relationship to Basic Financial Statements and Program Financial Reports</t>
  </si>
  <si>
    <t>Note 4:  Non-Cash Assistance</t>
  </si>
  <si>
    <t>Note 5:  Other Information</t>
  </si>
  <si>
    <t>Federal awards received are reflected in the District's financial statements within the Educational, Debt Service, and Transportation Funds as receipts from federal sources. Amounts reported in the accompanying Schedule of Federal Awards agree with amounts reported in the Program Financial Report for programs which have filed final reports as of June 30, 2016, with ISBE.</t>
  </si>
  <si>
    <t xml:space="preserve">       N/A</t>
  </si>
  <si>
    <t>Part C - 20 - See Finding 2016-001</t>
  </si>
  <si>
    <t>see SEFA 16</t>
  </si>
  <si>
    <t>PEKIN PUBLIC SCHOOLS DISTRICT NO. 108</t>
  </si>
  <si>
    <t xml:space="preserve">                              Year Ending June 30, 2016                             </t>
  </si>
  <si>
    <t>ISBE</t>
  </si>
  <si>
    <t xml:space="preserve">          Receipts/Revenues          </t>
  </si>
  <si>
    <t xml:space="preserve">  Expenditures/Disbursements  </t>
  </si>
  <si>
    <t>Project</t>
  </si>
  <si>
    <t>Prior to</t>
  </si>
  <si>
    <t>7/1/15 -</t>
  </si>
  <si>
    <t>Final</t>
  </si>
  <si>
    <t>Federal Grantor/Pass-Through Grantor,</t>
  </si>
  <si>
    <t>Number</t>
  </si>
  <si>
    <t>7/1/15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</si>
  <si>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</si>
  <si>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</si>
  <si>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</si>
  <si>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</si>
  <si>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</si>
  <si>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</si>
  <si>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</si>
  <si>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</si>
  <si>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</si>
  <si>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</si>
  <si>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</si>
  <si>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</si>
  <si>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</si>
  <si>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</si>
  <si>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</si>
  <si>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</si>
  <si>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15-4210-00</t>
  </si>
  <si>
    <t>N/A</t>
  </si>
  <si>
    <t>16-4210-00</t>
  </si>
  <si>
    <t>Food Donation (3)</t>
  </si>
  <si>
    <t>FY15</t>
  </si>
  <si>
    <t>FY16</t>
  </si>
  <si>
    <t>Commodity Salvage</t>
  </si>
  <si>
    <t>FY08</t>
  </si>
  <si>
    <t>Dept. of Defense -</t>
  </si>
  <si>
    <t>Fresh Fruits and Vegetables (3)</t>
  </si>
  <si>
    <t>15-4220-00</t>
  </si>
  <si>
    <t>16-4220-00</t>
  </si>
  <si>
    <t>15-4225-00</t>
  </si>
  <si>
    <t>16-4225-00</t>
  </si>
  <si>
    <t xml:space="preserve">Total U.S. Department of Agriculture - Pass-through programs  </t>
  </si>
  <si>
    <t xml:space="preserve">U.S. Department of Education - </t>
  </si>
  <si>
    <t>ARRA - Education Jobs Fund Program</t>
  </si>
  <si>
    <t>84.410A</t>
  </si>
  <si>
    <t>12-4880-00</t>
  </si>
  <si>
    <t>13-4880-00</t>
  </si>
  <si>
    <t>Title VI - Rural Education Initiative</t>
  </si>
  <si>
    <t>84.358B</t>
  </si>
  <si>
    <t>12-4107-00</t>
  </si>
  <si>
    <t>13-4107-00</t>
  </si>
  <si>
    <t>84.367A</t>
  </si>
  <si>
    <t>15-4932-00</t>
  </si>
  <si>
    <t>16-4932-00</t>
  </si>
  <si>
    <t>15-4300-00</t>
  </si>
  <si>
    <t>16-4300-00</t>
  </si>
  <si>
    <t>84.389A</t>
  </si>
  <si>
    <t>11-4851-00</t>
  </si>
  <si>
    <t>21st Century Community Learning Centers</t>
  </si>
  <si>
    <t>84.287C</t>
  </si>
  <si>
    <t>12-4421-08</t>
  </si>
  <si>
    <t>84.365B</t>
  </si>
  <si>
    <t>15-4107-00</t>
  </si>
  <si>
    <t>14-4421-10</t>
  </si>
  <si>
    <t>15-4421-10</t>
  </si>
  <si>
    <t>15-4901-00</t>
  </si>
  <si>
    <t>16-4901-00</t>
  </si>
  <si>
    <t>15-4901-IM</t>
  </si>
  <si>
    <t>16-4901-IM</t>
  </si>
  <si>
    <t>I.D.E.A. - Room &amp; Board - Excess Cost</t>
  </si>
  <si>
    <t>13-4625-XC</t>
  </si>
  <si>
    <t>I.D.E.A. - Room &amp; Board</t>
  </si>
  <si>
    <t>15-4625-00</t>
  </si>
  <si>
    <t>16-4625-00</t>
  </si>
  <si>
    <t xml:space="preserve">   Hancock/McDonough Counties ROE</t>
  </si>
  <si>
    <t>ARRA - McKinney-Vento Homeless</t>
  </si>
  <si>
    <t>84.387A</t>
  </si>
  <si>
    <t>10-4862-00</t>
  </si>
  <si>
    <t xml:space="preserve">   Illinois Department of Human Services</t>
  </si>
  <si>
    <t>S.T.E.P.    (Note #4)</t>
  </si>
  <si>
    <t>46CTD00048</t>
  </si>
  <si>
    <t xml:space="preserve">  Tazewell Mason Special Education Co-Op</t>
  </si>
  <si>
    <t>I.D.E.A. - Preschool Incentive Grant</t>
  </si>
  <si>
    <t>14-4600-00</t>
  </si>
  <si>
    <t>ARRA - I.D.E.A. Flow-Through</t>
  </si>
  <si>
    <t>84.391A</t>
  </si>
  <si>
    <t>11-4857-00</t>
  </si>
  <si>
    <t>I.D.E.A. Flow-Through</t>
  </si>
  <si>
    <t>15-4620-00</t>
  </si>
  <si>
    <t>16-4620-00</t>
  </si>
  <si>
    <t>Total U.S. Department of Education - Pass through programs</t>
  </si>
  <si>
    <t xml:space="preserve">U.S. Department of Health and Human Services - </t>
  </si>
  <si>
    <t xml:space="preserve">   Illinois Department of Healthcare</t>
  </si>
  <si>
    <t xml:space="preserve">   and Family Services</t>
  </si>
  <si>
    <t>Medicaid Administrative Outreach</t>
  </si>
  <si>
    <t>15-4991-00</t>
  </si>
  <si>
    <t>16-4991-00</t>
  </si>
  <si>
    <t xml:space="preserve">   Peoria School District #150</t>
  </si>
  <si>
    <t>10-4991-00</t>
  </si>
  <si>
    <t>11-4991-00</t>
  </si>
  <si>
    <t>Total U.S. Department of Health and Human Services - Pass-through programs</t>
  </si>
  <si>
    <t>Federal Emergency Management Agency</t>
  </si>
  <si>
    <t xml:space="preserve">  Passed Thruough the Illinois Emergency Management Agency</t>
  </si>
  <si>
    <t>Emergency Snow Removal</t>
  </si>
  <si>
    <t>11-4998-00</t>
  </si>
  <si>
    <t>Total Federal Emergency Management Agency</t>
  </si>
  <si>
    <t>Total Federal Awards</t>
  </si>
  <si>
    <t>Total Federal Awards Passed Through Illinois State Board of Education</t>
  </si>
  <si>
    <t>Total Federal Awards Passed Through Other Entities</t>
  </si>
  <si>
    <t>(M) Indicates Major Federal Financial Assistance Program.</t>
  </si>
  <si>
    <t>(1) Project Not Complete as of June 30, 2016.</t>
  </si>
  <si>
    <t>(2) Carryover from Prior Year Project.</t>
  </si>
  <si>
    <t>(3) Nonmonetary assistance is reported in the schedule at the fair market value of the commodities received and disbursed.</t>
  </si>
  <si>
    <t>Value of Commodities</t>
  </si>
  <si>
    <t>Build America Bond Credits</t>
  </si>
  <si>
    <t>Page 10, Line 74 - Miscellaneous Food Sales and Catering</t>
  </si>
  <si>
    <t>Page 11, Line 106 - School Zone Ticket Revenue</t>
  </si>
  <si>
    <t>Page 11, Line 107</t>
  </si>
  <si>
    <t xml:space="preserve">     Educational Fund - Refunds &amp; Reimbursements </t>
  </si>
  <si>
    <t xml:space="preserve">     Operations &amp; Maintenance - Refunds &amp; Reimbursements </t>
  </si>
  <si>
    <t>Page 12, Line 171 - Safe Schools</t>
  </si>
  <si>
    <t>Page 15, Line 41 - OT Supplies</t>
  </si>
  <si>
    <t>Page 16, Line 73 - Parent Coordinator Salaries &amp; Benefits</t>
  </si>
  <si>
    <t>Page 16, Line 83 - Teacher Training</t>
  </si>
  <si>
    <t>Page 18, Line 165 - Bank Fees</t>
  </si>
  <si>
    <t>Page 20, Line 272 - Parent Coordinator Benefits</t>
  </si>
  <si>
    <t>see PDF version</t>
  </si>
  <si>
    <t>Pekin PSD 108</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</si>
</sst>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000_);\(#,##0.000000\)"/>
    <numFmt numFmtId="181" formatCode="_(* #,##0_);_(* \(#,##0\);_(* &quot; &quot;_);_(@_)"/>
    <numFmt numFmtId="182" formatCode="0.000_)"/>
    <numFmt numFmtId="183" formatCode="_(* #,##0_);_(* \(#,##0\);_(* &quot;-&quot;??_);_(@_)"/>
    <numFmt numFmtId="184" formatCode="_(* #,##0_);_(* \(#,##0\);_(* &quot;0&quot;_);_(@_)"/>
    <numFmt numFmtId="185" formatCode="#,##0.000_);\(#,##0.000\)"/>
    <numFmt numFmtId="186" formatCode="_(* #,##0.00_);_(* \(#,##0.00\);_(* &quot; &quot;_);_(@_)"/>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vertAlign val="superscript"/>
      <sz val="12"/>
      <name val="Arial"/>
      <family val="2"/>
    </font>
    <font>
      <sz val="10"/>
      <name val="Courier"/>
    </font>
    <font>
      <sz val="11"/>
      <name val="Times New Roman"/>
      <family val="1"/>
    </font>
    <font>
      <sz val="11"/>
      <name val="Courier"/>
      <family val="3"/>
    </font>
    <font>
      <sz val="10"/>
      <name val="Courier"/>
      <family val="3"/>
    </font>
    <font>
      <b/>
      <sz val="11"/>
      <name val="Times New Roman"/>
      <family val="1"/>
    </font>
    <font>
      <b/>
      <u/>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xf numFmtId="37" fontId="119" fillId="0" borderId="0" applyProtection="0"/>
    <xf numFmtId="43" fontId="83" fillId="0" borderId="0" applyFont="0" applyFill="0" applyBorder="0" applyAlignment="0" applyProtection="0"/>
  </cellStyleXfs>
  <cellXfs count="26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8" fontId="14"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23" fillId="0" borderId="0" xfId="3" quotePrefix="1" applyFont="1" applyBorder="1" applyAlignment="1" applyProtection="1">
      <alignment horizontal="left"/>
    </xf>
    <xf numFmtId="0" fontId="17" fillId="0" borderId="0" xfId="3" applyFont="1" applyBorder="1" applyAlignment="1" applyProtection="1">
      <alignment horizontal="right"/>
    </xf>
    <xf numFmtId="0" fontId="9" fillId="0" borderId="0" xfId="3" applyFont="1" applyBorder="1" applyAlignment="1" applyProtection="1">
      <alignment horizontal="right"/>
    </xf>
    <xf numFmtId="0" fontId="3" fillId="0" borderId="0" xfId="3" quotePrefix="1" applyFont="1" applyBorder="1" applyAlignment="1" applyProtection="1">
      <alignment horizontal="left"/>
    </xf>
    <xf numFmtId="3" fontId="9" fillId="0" borderId="0" xfId="3" applyNumberFormat="1" applyFont="1" applyBorder="1" applyAlignment="1" applyProtection="1">
      <alignment horizontal="right"/>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115" fillId="0" borderId="0" xfId="3" applyFont="1" applyProtection="1"/>
    <xf numFmtId="0" fontId="2" fillId="0" borderId="0" xfId="3" applyAlignment="1" applyProtection="1">
      <alignment vertical="top"/>
      <protection locked="0"/>
    </xf>
    <xf numFmtId="49" fontId="2" fillId="0" borderId="0" xfId="3" applyNumberFormat="1" applyAlignment="1" applyProtection="1">
      <alignment horizontal="left" indent="2"/>
      <protection locked="0"/>
    </xf>
    <xf numFmtId="5" fontId="9" fillId="0" borderId="0" xfId="3" applyNumberFormat="1" applyFont="1" applyBorder="1" applyAlignment="1" applyProtection="1">
      <protection locked="0"/>
    </xf>
    <xf numFmtId="164" fontId="14" fillId="0" borderId="2" xfId="0" applyNumberFormat="1" applyFont="1" applyBorder="1" applyAlignment="1" applyProtection="1">
      <alignment horizontal="center" vertical="center"/>
      <protection locked="0"/>
    </xf>
    <xf numFmtId="37" fontId="117" fillId="0" borderId="0" xfId="15" applyFont="1" applyFill="1" applyAlignment="1">
      <alignment horizontal="centerContinuous" vertical="center"/>
    </xf>
    <xf numFmtId="37" fontId="117" fillId="0" borderId="0" xfId="15" applyFont="1" applyFill="1" applyAlignment="1">
      <alignment vertical="center"/>
    </xf>
    <xf numFmtId="37" fontId="117" fillId="0" borderId="0" xfId="15" applyFont="1" applyFill="1" applyAlignment="1">
      <alignment horizontal="center" vertical="center"/>
    </xf>
    <xf numFmtId="37" fontId="118" fillId="0" borderId="0" xfId="15" applyFont="1" applyFill="1" applyAlignment="1">
      <alignment vertical="center"/>
    </xf>
    <xf numFmtId="37" fontId="118" fillId="0" borderId="0" xfId="15" applyFont="1" applyFill="1" applyBorder="1" applyAlignment="1">
      <alignment vertical="center"/>
    </xf>
    <xf numFmtId="37" fontId="118" fillId="0" borderId="0" xfId="15" applyFont="1" applyFill="1" applyBorder="1" applyAlignment="1">
      <alignment horizontal="center" vertical="center"/>
    </xf>
    <xf numFmtId="37" fontId="118" fillId="0" borderId="0" xfId="15" applyFont="1" applyAlignment="1">
      <alignment vertical="center"/>
    </xf>
    <xf numFmtId="37" fontId="120" fillId="0" borderId="0" xfId="15" applyFont="1" applyFill="1" applyBorder="1" applyAlignment="1">
      <alignment vertical="center"/>
    </xf>
    <xf numFmtId="37" fontId="120" fillId="0" borderId="0" xfId="15" applyFont="1" applyFill="1" applyBorder="1" applyAlignment="1">
      <alignment horizontal="center" vertical="center"/>
    </xf>
    <xf numFmtId="180" fontId="117" fillId="0" borderId="0" xfId="15" applyNumberFormat="1" applyFont="1" applyFill="1" applyBorder="1" applyAlignment="1">
      <alignment vertical="center"/>
    </xf>
    <xf numFmtId="37" fontId="117" fillId="0" borderId="0" xfId="15" applyFont="1" applyFill="1" applyBorder="1" applyAlignment="1">
      <alignment horizontal="centerContinuous" vertical="center"/>
    </xf>
    <xf numFmtId="37" fontId="117" fillId="0" borderId="0" xfId="15" applyFont="1" applyFill="1" applyBorder="1" applyAlignment="1">
      <alignment horizontal="left" vertical="center"/>
    </xf>
    <xf numFmtId="37" fontId="117" fillId="0" borderId="0" xfId="15" applyFont="1" applyFill="1" applyBorder="1" applyAlignment="1">
      <alignment vertical="center"/>
    </xf>
    <xf numFmtId="37" fontId="117" fillId="0" borderId="0" xfId="15" applyFont="1" applyFill="1" applyBorder="1" applyAlignment="1">
      <alignment horizontal="center" vertical="center"/>
    </xf>
    <xf numFmtId="37" fontId="122" fillId="0" borderId="0" xfId="15" applyFont="1" applyFill="1" applyBorder="1" applyAlignment="1">
      <alignment horizontal="centerContinuous" vertical="center"/>
    </xf>
    <xf numFmtId="37" fontId="117" fillId="0" borderId="0" xfId="15" applyFont="1" applyFill="1" applyAlignment="1">
      <alignment horizontal="left" vertical="center"/>
    </xf>
    <xf numFmtId="37" fontId="117" fillId="0" borderId="0" xfId="15" quotePrefix="1" applyFont="1" applyFill="1" applyAlignment="1">
      <alignment horizontal="center" vertical="center"/>
    </xf>
    <xf numFmtId="14" fontId="117" fillId="0" borderId="0" xfId="15" quotePrefix="1" applyNumberFormat="1" applyFont="1" applyFill="1" applyAlignment="1">
      <alignment horizontal="center" vertical="center"/>
    </xf>
    <xf numFmtId="14" fontId="117" fillId="0" borderId="0" xfId="15" applyNumberFormat="1" applyFont="1" applyFill="1" applyAlignment="1">
      <alignment horizontal="center" vertical="center"/>
    </xf>
    <xf numFmtId="37" fontId="122" fillId="0" borderId="0" xfId="15" applyFont="1" applyFill="1" applyAlignment="1">
      <alignment horizontal="left" vertical="center"/>
    </xf>
    <xf numFmtId="37" fontId="122" fillId="0" borderId="0" xfId="15" applyFont="1" applyFill="1" applyAlignment="1">
      <alignment horizontal="center" vertical="center"/>
    </xf>
    <xf numFmtId="37" fontId="122" fillId="0" borderId="0" xfId="15" applyNumberFormat="1" applyFont="1" applyFill="1" applyAlignment="1" applyProtection="1">
      <alignment horizontal="center" vertical="center"/>
    </xf>
    <xf numFmtId="37" fontId="117" fillId="0" borderId="0" xfId="15" applyNumberFormat="1" applyFont="1" applyFill="1" applyAlignment="1" applyProtection="1">
      <alignment vertical="center"/>
    </xf>
    <xf numFmtId="37" fontId="117" fillId="0" borderId="0" xfId="15" applyNumberFormat="1" applyFont="1" applyFill="1" applyAlignment="1" applyProtection="1">
      <alignment horizontal="center" vertical="center"/>
    </xf>
    <xf numFmtId="37" fontId="120" fillId="0" borderId="0" xfId="15" applyFont="1" applyFill="1" applyAlignment="1">
      <alignment horizontal="left" vertical="center"/>
    </xf>
    <xf numFmtId="37" fontId="117" fillId="0" borderId="0" xfId="15" applyFont="1" applyAlignment="1">
      <alignment horizontal="center" vertical="center"/>
    </xf>
    <xf numFmtId="37" fontId="120" fillId="0" borderId="0" xfId="15" applyFont="1" applyFill="1" applyAlignment="1">
      <alignment vertical="center"/>
    </xf>
    <xf numFmtId="181" fontId="117" fillId="0" borderId="0" xfId="15" applyNumberFormat="1" applyFont="1" applyFill="1" applyAlignment="1">
      <alignment vertical="center"/>
    </xf>
    <xf numFmtId="37" fontId="117" fillId="0" borderId="0" xfId="16" applyFont="1" applyFill="1" applyAlignment="1">
      <alignment vertical="center"/>
    </xf>
    <xf numFmtId="37" fontId="117" fillId="0" borderId="0" xfId="15" applyFont="1" applyFill="1" applyAlignment="1">
      <alignment horizontal="right" vertical="center"/>
    </xf>
    <xf numFmtId="182" fontId="117" fillId="0" borderId="0" xfId="15" applyNumberFormat="1" applyFont="1" applyFill="1" applyAlignment="1" applyProtection="1">
      <alignment horizontal="center" vertical="center"/>
    </xf>
    <xf numFmtId="183" fontId="117" fillId="0" borderId="0" xfId="15" applyNumberFormat="1" applyFont="1" applyFill="1" applyAlignment="1" applyProtection="1">
      <alignment vertical="center"/>
    </xf>
    <xf numFmtId="181" fontId="117" fillId="0" borderId="0" xfId="15" applyNumberFormat="1" applyFont="1" applyFill="1" applyAlignment="1" applyProtection="1">
      <alignment horizontal="right" vertical="center"/>
    </xf>
    <xf numFmtId="181" fontId="117" fillId="0" borderId="0" xfId="15" applyNumberFormat="1" applyFont="1" applyFill="1" applyAlignment="1">
      <alignment horizontal="center" vertical="center"/>
    </xf>
    <xf numFmtId="181" fontId="117" fillId="23" borderId="0" xfId="15" applyNumberFormat="1" applyFont="1" applyFill="1" applyAlignment="1">
      <alignment vertical="center"/>
    </xf>
    <xf numFmtId="181" fontId="117" fillId="0" borderId="0" xfId="15" applyNumberFormat="1" applyFont="1" applyFill="1" applyAlignment="1" applyProtection="1">
      <alignment horizontal="center" vertical="center"/>
    </xf>
    <xf numFmtId="181" fontId="123" fillId="0" borderId="0" xfId="15" applyNumberFormat="1" applyFont="1" applyFill="1" applyAlignment="1">
      <alignment vertical="center"/>
    </xf>
    <xf numFmtId="181" fontId="123" fillId="0" borderId="0" xfId="15" applyNumberFormat="1" applyFont="1" applyFill="1" applyAlignment="1">
      <alignment horizontal="center" vertical="center"/>
    </xf>
    <xf numFmtId="181" fontId="123" fillId="0" borderId="0" xfId="15" applyNumberFormat="1" applyFont="1" applyFill="1" applyAlignment="1" applyProtection="1">
      <alignment vertical="center"/>
    </xf>
    <xf numFmtId="181" fontId="117" fillId="0" borderId="0" xfId="15" applyNumberFormat="1" applyFont="1" applyFill="1" applyAlignment="1" applyProtection="1">
      <alignment vertical="center"/>
    </xf>
    <xf numFmtId="184" fontId="123" fillId="0" borderId="0" xfId="15" applyNumberFormat="1" applyFont="1" applyFill="1" applyAlignment="1">
      <alignment vertical="center"/>
    </xf>
    <xf numFmtId="183" fontId="123" fillId="0" borderId="0" xfId="15" applyNumberFormat="1" applyFont="1" applyFill="1" applyAlignment="1">
      <alignment vertical="center"/>
    </xf>
    <xf numFmtId="37" fontId="118" fillId="0" borderId="0" xfId="15" applyFont="1" applyAlignment="1">
      <alignment horizontal="center" vertical="center"/>
    </xf>
    <xf numFmtId="182" fontId="117" fillId="0" borderId="0" xfId="15" applyNumberFormat="1" applyFont="1" applyFill="1" applyAlignment="1" applyProtection="1">
      <alignment horizontal="left" vertical="center"/>
    </xf>
    <xf numFmtId="181" fontId="117" fillId="0" borderId="0" xfId="15" applyNumberFormat="1" applyFont="1" applyFill="1" applyAlignment="1">
      <alignment horizontal="right" vertical="center"/>
    </xf>
    <xf numFmtId="181" fontId="117" fillId="23" borderId="0" xfId="15" applyNumberFormat="1" applyFont="1" applyFill="1" applyAlignment="1">
      <alignment horizontal="center" vertical="center"/>
    </xf>
    <xf numFmtId="181" fontId="117" fillId="23" borderId="0" xfId="15" applyNumberFormat="1" applyFont="1" applyFill="1" applyAlignment="1" applyProtection="1">
      <alignment horizontal="center" vertical="center"/>
    </xf>
    <xf numFmtId="183" fontId="117" fillId="23" borderId="0" xfId="15" applyNumberFormat="1" applyFont="1" applyFill="1" applyAlignment="1" applyProtection="1">
      <alignment vertical="center"/>
    </xf>
    <xf numFmtId="181" fontId="117" fillId="24" borderId="0" xfId="15" applyNumberFormat="1" applyFont="1" applyFill="1" applyAlignment="1">
      <alignment vertical="center"/>
    </xf>
    <xf numFmtId="185" fontId="117" fillId="0" borderId="0" xfId="15" applyNumberFormat="1" applyFont="1" applyFill="1" applyAlignment="1">
      <alignment horizontal="center" vertical="center"/>
    </xf>
    <xf numFmtId="1" fontId="117" fillId="0" borderId="0" xfId="15" applyNumberFormat="1" applyFont="1" applyFill="1" applyAlignment="1">
      <alignment vertical="center"/>
    </xf>
    <xf numFmtId="37" fontId="117" fillId="0" borderId="0" xfId="15" quotePrefix="1" applyFont="1" applyFill="1" applyAlignment="1">
      <alignment horizontal="left" vertical="center"/>
    </xf>
    <xf numFmtId="181" fontId="117" fillId="0" borderId="0" xfId="15" quotePrefix="1" applyNumberFormat="1" applyFont="1" applyFill="1" applyAlignment="1">
      <alignment horizontal="center" vertical="center"/>
    </xf>
    <xf numFmtId="185" fontId="117" fillId="0" borderId="0" xfId="15" applyNumberFormat="1" applyFont="1" applyFill="1" applyAlignment="1">
      <alignment vertical="center"/>
    </xf>
    <xf numFmtId="37" fontId="118" fillId="0" borderId="0" xfId="15" applyFont="1" applyFill="1" applyAlignment="1">
      <alignment horizontal="center" vertical="center"/>
    </xf>
    <xf numFmtId="181" fontId="122" fillId="0" borderId="0" xfId="15" applyNumberFormat="1" applyFont="1" applyFill="1" applyAlignment="1">
      <alignment vertical="center"/>
    </xf>
    <xf numFmtId="183" fontId="123" fillId="0" borderId="0" xfId="15" applyNumberFormat="1" applyFont="1" applyFill="1" applyAlignment="1" applyProtection="1">
      <alignment vertical="center"/>
    </xf>
    <xf numFmtId="182" fontId="117" fillId="0" borderId="0" xfId="15" applyNumberFormat="1" applyFont="1" applyFill="1" applyAlignment="1" applyProtection="1">
      <alignment vertical="center"/>
    </xf>
    <xf numFmtId="37" fontId="118" fillId="0" borderId="0" xfId="15" applyFont="1" applyAlignment="1" applyProtection="1">
      <alignment horizontal="left" vertical="center"/>
    </xf>
    <xf numFmtId="186" fontId="117" fillId="0" borderId="0" xfId="15" applyNumberFormat="1" applyFont="1" applyFill="1" applyAlignment="1">
      <alignment vertical="center"/>
    </xf>
    <xf numFmtId="37" fontId="120" fillId="0" borderId="0" xfId="16" applyFont="1" applyFill="1" applyAlignment="1">
      <alignment horizontal="left" vertical="center"/>
    </xf>
    <xf numFmtId="181" fontId="117" fillId="0" borderId="0" xfId="15" applyNumberFormat="1" applyFont="1" applyFill="1" applyBorder="1" applyAlignment="1">
      <alignment horizontal="right" vertical="center"/>
    </xf>
    <xf numFmtId="181" fontId="117" fillId="0" borderId="0" xfId="15" applyNumberFormat="1" applyFont="1" applyFill="1" applyBorder="1" applyAlignment="1">
      <alignment vertical="center"/>
    </xf>
    <xf numFmtId="181" fontId="123" fillId="0" borderId="0" xfId="15" applyNumberFormat="1" applyFont="1" applyFill="1" applyBorder="1" applyAlignment="1">
      <alignment vertical="center"/>
    </xf>
    <xf numFmtId="181" fontId="123" fillId="0" borderId="0" xfId="15" applyNumberFormat="1" applyFont="1" applyFill="1" applyBorder="1" applyAlignment="1">
      <alignment horizontal="right" vertical="center"/>
    </xf>
    <xf numFmtId="37" fontId="118" fillId="0" borderId="0" xfId="15" applyFont="1" applyAlignment="1" applyProtection="1">
      <alignment vertical="center"/>
      <protection locked="0"/>
    </xf>
    <xf numFmtId="37" fontId="120" fillId="0" borderId="0" xfId="15" quotePrefix="1" applyFont="1" applyFill="1" applyAlignment="1">
      <alignment horizontal="left" vertical="center"/>
    </xf>
    <xf numFmtId="183" fontId="124" fillId="0" borderId="0" xfId="15" applyNumberFormat="1" applyFont="1" applyFill="1" applyAlignment="1">
      <alignment vertical="center"/>
    </xf>
    <xf numFmtId="181" fontId="124" fillId="0" borderId="0" xfId="15" applyNumberFormat="1" applyFont="1" applyFill="1" applyAlignment="1">
      <alignment vertical="center"/>
    </xf>
    <xf numFmtId="181" fontId="117" fillId="0" borderId="0" xfId="15" applyNumberFormat="1" applyFont="1" applyFill="1" applyAlignment="1">
      <alignment horizontal="fill" vertical="center"/>
    </xf>
    <xf numFmtId="181" fontId="117" fillId="0" borderId="0" xfId="15" applyNumberFormat="1" applyFont="1" applyFill="1" applyAlignment="1">
      <alignment horizontal="left" vertical="center"/>
    </xf>
    <xf numFmtId="183" fontId="117" fillId="0" borderId="0" xfId="15" applyNumberFormat="1" applyFont="1" applyFill="1" applyAlignment="1">
      <alignment vertical="center"/>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20" fillId="0" borderId="0" xfId="15" applyFont="1" applyFill="1" applyAlignment="1">
      <alignment horizontal="center" vertical="center"/>
    </xf>
    <xf numFmtId="0" fontId="121" fillId="0" borderId="0" xfId="15" applyNumberFormat="1" applyFont="1" applyFill="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10" t="s">
        <v>474</v>
      </c>
      <c r="J1" s="2211"/>
      <c r="K1" s="2211"/>
      <c r="L1" s="2211"/>
      <c r="M1" s="2211"/>
      <c r="N1" s="2211"/>
      <c r="O1" s="2211"/>
      <c r="P1" s="2211"/>
      <c r="Q1" s="2211"/>
      <c r="R1" s="2211"/>
      <c r="S1" s="2211"/>
    </row>
    <row r="2" spans="1:28" ht="12" customHeight="1" x14ac:dyDescent="0.2">
      <c r="A2" s="202" t="s">
        <v>1966</v>
      </c>
      <c r="D2" s="203"/>
      <c r="I2" s="2212" t="s">
        <v>1155</v>
      </c>
      <c r="J2" s="2211"/>
      <c r="K2" s="2211"/>
      <c r="L2" s="2211"/>
      <c r="M2" s="2211"/>
      <c r="N2" s="2211"/>
      <c r="O2" s="2211"/>
      <c r="P2" s="2211"/>
      <c r="Q2" s="2211"/>
      <c r="R2" s="2211"/>
      <c r="S2" s="2211"/>
    </row>
    <row r="3" spans="1:28" ht="12" customHeight="1" x14ac:dyDescent="0.2">
      <c r="A3" s="1873" t="s">
        <v>1954</v>
      </c>
      <c r="B3" s="1874"/>
      <c r="C3" s="1874"/>
      <c r="D3" s="1875"/>
      <c r="I3" s="2212" t="s">
        <v>55</v>
      </c>
      <c r="J3" s="2211"/>
      <c r="K3" s="2211"/>
      <c r="L3" s="2211"/>
      <c r="M3" s="2211"/>
      <c r="N3" s="2211"/>
      <c r="O3" s="2211"/>
      <c r="P3" s="2211"/>
      <c r="Q3" s="2211"/>
      <c r="R3" s="2211"/>
      <c r="S3" s="2211"/>
    </row>
    <row r="4" spans="1:28" ht="12" customHeight="1" x14ac:dyDescent="0.2">
      <c r="A4" s="192"/>
      <c r="I4" s="2212" t="s">
        <v>617</v>
      </c>
      <c r="J4" s="2211"/>
      <c r="K4" s="2211"/>
      <c r="L4" s="2211"/>
      <c r="M4" s="2211"/>
      <c r="N4" s="2211"/>
      <c r="O4" s="2211"/>
      <c r="P4" s="2211"/>
      <c r="Q4" s="2211"/>
      <c r="R4" s="2211"/>
      <c r="S4" s="2211"/>
    </row>
    <row r="5" spans="1:28" ht="14.1" customHeight="1" x14ac:dyDescent="0.2">
      <c r="B5" s="445" t="s">
        <v>2085</v>
      </c>
      <c r="C5" s="179" t="s">
        <v>1083</v>
      </c>
      <c r="D5" s="364"/>
      <c r="E5" s="364"/>
      <c r="H5" s="193"/>
      <c r="I5" s="2219" t="s">
        <v>788</v>
      </c>
      <c r="J5" s="2164"/>
      <c r="K5" s="2164"/>
      <c r="L5" s="2164"/>
      <c r="M5" s="2164"/>
      <c r="N5" s="2164"/>
      <c r="O5" s="2164"/>
      <c r="P5" s="2164"/>
      <c r="Q5" s="2164"/>
      <c r="R5" s="2164"/>
      <c r="S5" s="2164"/>
    </row>
    <row r="6" spans="1:28" ht="14.1" customHeight="1" x14ac:dyDescent="0.2">
      <c r="B6" s="445"/>
      <c r="C6" s="179" t="s">
        <v>1084</v>
      </c>
      <c r="D6" s="364"/>
      <c r="E6" s="364"/>
      <c r="I6" s="2218" t="s">
        <v>1051</v>
      </c>
      <c r="J6" s="2164"/>
      <c r="K6" s="2164"/>
      <c r="L6" s="2164"/>
      <c r="M6" s="2164"/>
      <c r="N6" s="2164"/>
      <c r="O6" s="2164"/>
      <c r="P6" s="2164"/>
      <c r="Q6" s="2164"/>
      <c r="R6" s="2164"/>
      <c r="S6" s="2164"/>
    </row>
    <row r="7" spans="1:28" ht="12.2" customHeight="1" x14ac:dyDescent="0.2">
      <c r="I7" s="2213">
        <v>42551</v>
      </c>
      <c r="J7" s="2214"/>
      <c r="K7" s="2214"/>
      <c r="L7" s="2214"/>
      <c r="M7" s="2214"/>
      <c r="N7" s="2214"/>
      <c r="O7" s="2214"/>
      <c r="P7" s="2214"/>
      <c r="Q7" s="2214"/>
      <c r="R7" s="2214"/>
      <c r="S7" s="221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15" t="s">
        <v>782</v>
      </c>
      <c r="J9" s="2216"/>
      <c r="K9" s="2216"/>
      <c r="L9" s="2216"/>
      <c r="M9" s="2216"/>
      <c r="N9" s="2216"/>
      <c r="O9" s="2216"/>
      <c r="P9" s="2216"/>
      <c r="Q9" s="2216"/>
      <c r="R9" s="2216"/>
      <c r="S9" s="2217"/>
      <c r="T9" s="2160" t="s">
        <v>630</v>
      </c>
      <c r="U9" s="2161"/>
      <c r="V9" s="2161"/>
      <c r="W9" s="2161"/>
      <c r="X9" s="2161"/>
      <c r="Y9" s="2161"/>
      <c r="Z9" s="2161"/>
      <c r="AA9" s="2162"/>
    </row>
    <row r="10" spans="1:28" ht="13.5" customHeight="1" x14ac:dyDescent="0.2">
      <c r="A10" s="2169" t="s">
        <v>783</v>
      </c>
      <c r="B10" s="2170"/>
      <c r="C10" s="2170"/>
      <c r="D10" s="2170"/>
      <c r="E10" s="2170"/>
      <c r="F10" s="2170"/>
      <c r="G10" s="2170"/>
      <c r="H10" s="2171"/>
      <c r="I10" s="183"/>
      <c r="J10" s="184"/>
      <c r="K10" s="182"/>
      <c r="R10" s="184"/>
      <c r="S10" s="184"/>
      <c r="T10" s="2163"/>
      <c r="U10" s="2164"/>
      <c r="V10" s="2164"/>
      <c r="W10" s="2164"/>
      <c r="X10" s="2164"/>
      <c r="Y10" s="2164"/>
      <c r="Z10" s="2164"/>
      <c r="AA10" s="2165"/>
    </row>
    <row r="11" spans="1:28" ht="14.25" customHeight="1" x14ac:dyDescent="0.2">
      <c r="A11" s="2172" t="s">
        <v>1131</v>
      </c>
      <c r="B11" s="2173"/>
      <c r="C11" s="2173"/>
      <c r="D11" s="2173"/>
      <c r="E11" s="2173"/>
      <c r="F11" s="2173"/>
      <c r="G11" s="2173"/>
      <c r="H11" s="2174"/>
      <c r="I11" s="181"/>
      <c r="J11" s="345"/>
      <c r="K11" s="181"/>
      <c r="O11" s="1758" t="s">
        <v>2085</v>
      </c>
      <c r="P11" s="380" t="s">
        <v>225</v>
      </c>
      <c r="Q11" s="184"/>
      <c r="R11" s="182"/>
      <c r="S11" s="181"/>
      <c r="T11" s="2166"/>
      <c r="U11" s="2167"/>
      <c r="V11" s="2167"/>
      <c r="W11" s="2167"/>
      <c r="X11" s="2167"/>
      <c r="Y11" s="2167"/>
      <c r="Z11" s="2167"/>
      <c r="AA11" s="2168"/>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80">
        <v>53090108002</v>
      </c>
      <c r="B13" s="2181"/>
      <c r="C13" s="2181"/>
      <c r="D13" s="2181"/>
      <c r="E13" s="2181"/>
      <c r="F13" s="2181"/>
      <c r="G13" s="2181"/>
      <c r="H13" s="2182"/>
      <c r="I13" s="185"/>
      <c r="J13" s="184"/>
      <c r="K13" s="182"/>
      <c r="L13" s="184"/>
      <c r="M13" s="184"/>
      <c r="N13" s="184"/>
      <c r="O13" s="184"/>
      <c r="P13" s="184"/>
      <c r="Q13" s="184"/>
      <c r="R13" s="184"/>
      <c r="S13" s="184"/>
      <c r="T13" s="2185" t="s">
        <v>2078</v>
      </c>
      <c r="U13" s="2186"/>
      <c r="V13" s="2186"/>
      <c r="W13" s="2186"/>
      <c r="X13" s="2186"/>
      <c r="Y13" s="2187"/>
      <c r="Z13" s="2187"/>
      <c r="AA13" s="2188"/>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78" t="s">
        <v>2089</v>
      </c>
      <c r="B15" s="2183"/>
      <c r="C15" s="2183"/>
      <c r="D15" s="2183"/>
      <c r="E15" s="2183"/>
      <c r="F15" s="2183"/>
      <c r="G15" s="2183"/>
      <c r="H15" s="2184"/>
      <c r="T15" s="2150" t="s">
        <v>2095</v>
      </c>
      <c r="U15" s="2151"/>
      <c r="V15" s="2151"/>
      <c r="W15" s="2151"/>
      <c r="X15" s="2151"/>
      <c r="Y15" s="2189"/>
      <c r="Z15" s="2189"/>
      <c r="AA15" s="219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45" t="s">
        <v>2267</v>
      </c>
      <c r="B17" s="2208"/>
      <c r="C17" s="2208"/>
      <c r="D17" s="2208"/>
      <c r="E17" s="2208"/>
      <c r="F17" s="2208"/>
      <c r="G17" s="2208"/>
      <c r="H17" s="2209"/>
      <c r="T17" s="2195" t="s">
        <v>2079</v>
      </c>
      <c r="U17" s="2196"/>
      <c r="V17" s="2196"/>
      <c r="W17" s="2196"/>
      <c r="X17" s="2196"/>
      <c r="Y17" s="2196"/>
      <c r="Z17" s="2196"/>
      <c r="AA17" s="2197"/>
    </row>
    <row r="18" spans="1:27" ht="13.5" customHeight="1" x14ac:dyDescent="0.2">
      <c r="A18" s="365" t="s">
        <v>627</v>
      </c>
      <c r="B18" s="347"/>
      <c r="C18" s="343"/>
      <c r="D18" s="347"/>
      <c r="E18" s="347"/>
      <c r="F18" s="347"/>
      <c r="G18" s="347"/>
      <c r="H18" s="277"/>
      <c r="I18" s="2205" t="s">
        <v>784</v>
      </c>
      <c r="J18" s="2206"/>
      <c r="K18" s="2206"/>
      <c r="L18" s="2206"/>
      <c r="M18" s="2206"/>
      <c r="N18" s="2206"/>
      <c r="O18" s="2206"/>
      <c r="P18" s="2206"/>
      <c r="Q18" s="2206"/>
      <c r="R18" s="2206"/>
      <c r="S18" s="2207"/>
      <c r="T18" s="365" t="s">
        <v>827</v>
      </c>
      <c r="U18" s="272"/>
      <c r="V18" s="343"/>
      <c r="W18" s="271"/>
      <c r="X18" s="365" t="s">
        <v>306</v>
      </c>
      <c r="Y18" s="352"/>
      <c r="Z18" s="1971" t="s">
        <v>785</v>
      </c>
      <c r="AA18" s="201"/>
    </row>
    <row r="19" spans="1:27" ht="13.5" customHeight="1" x14ac:dyDescent="0.2">
      <c r="A19" s="2178" t="s">
        <v>2090</v>
      </c>
      <c r="B19" s="2179"/>
      <c r="C19" s="2179"/>
      <c r="D19" s="2179"/>
      <c r="E19" s="2179"/>
      <c r="F19" s="2179"/>
      <c r="G19" s="2179"/>
      <c r="H19" s="2177"/>
      <c r="I19" s="184"/>
      <c r="J19" s="379"/>
      <c r="K19" s="195"/>
      <c r="L19" s="193"/>
      <c r="M19" s="659" t="s">
        <v>360</v>
      </c>
      <c r="P19" s="181"/>
      <c r="Q19" s="181"/>
      <c r="R19" s="181"/>
      <c r="S19" s="185"/>
      <c r="T19" s="2178" t="s">
        <v>2080</v>
      </c>
      <c r="U19" s="2176"/>
      <c r="V19" s="2176"/>
      <c r="W19" s="2177"/>
      <c r="X19" s="2193" t="s">
        <v>2037</v>
      </c>
      <c r="Y19" s="2194"/>
      <c r="Z19" s="2191">
        <v>61614</v>
      </c>
      <c r="AA19" s="219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175" t="s">
        <v>2104</v>
      </c>
      <c r="B21" s="2176"/>
      <c r="C21" s="2176"/>
      <c r="D21" s="2176"/>
      <c r="E21" s="2176"/>
      <c r="F21" s="2176"/>
      <c r="G21" s="2176"/>
      <c r="H21" s="2177"/>
      <c r="I21" s="2201" t="s">
        <v>786</v>
      </c>
      <c r="J21" s="2164"/>
      <c r="K21" s="2164"/>
      <c r="L21" s="2164"/>
      <c r="M21" s="2164"/>
      <c r="N21" s="2164"/>
      <c r="O21" s="2164"/>
      <c r="P21" s="2164"/>
      <c r="Q21" s="2164"/>
      <c r="R21" s="2164"/>
      <c r="S21" s="2165"/>
      <c r="T21" s="2145" t="s">
        <v>2081</v>
      </c>
      <c r="U21" s="2146"/>
      <c r="V21" s="2146"/>
      <c r="W21" s="2146"/>
      <c r="X21" s="2159" t="s">
        <v>2082</v>
      </c>
      <c r="Y21" s="2157"/>
      <c r="Z21" s="2157"/>
      <c r="AA21" s="2158"/>
    </row>
    <row r="22" spans="1:27" ht="13.5" customHeight="1" x14ac:dyDescent="0.2">
      <c r="A22" s="367" t="s">
        <v>628</v>
      </c>
      <c r="B22" s="280"/>
      <c r="C22" s="280"/>
      <c r="D22" s="280"/>
      <c r="E22" s="280"/>
      <c r="F22" s="280"/>
      <c r="G22" s="280"/>
      <c r="H22" s="281"/>
      <c r="I22" s="2202" t="s">
        <v>1806</v>
      </c>
      <c r="J22" s="2203"/>
      <c r="K22" s="2203"/>
      <c r="L22" s="2203"/>
      <c r="M22" s="2203"/>
      <c r="N22" s="2203"/>
      <c r="O22" s="2203"/>
      <c r="P22" s="2203"/>
      <c r="Q22" s="2203"/>
      <c r="R22" s="2203"/>
      <c r="S22" s="2204"/>
      <c r="T22" s="365" t="s">
        <v>2033</v>
      </c>
      <c r="U22" s="272"/>
      <c r="V22" s="343"/>
      <c r="W22" s="272"/>
      <c r="X22" s="1972" t="s">
        <v>1633</v>
      </c>
      <c r="Z22" s="200"/>
      <c r="AA22" s="201"/>
    </row>
    <row r="23" spans="1:27" ht="13.5" customHeight="1" x14ac:dyDescent="0.2">
      <c r="A23" s="2198" t="s">
        <v>2091</v>
      </c>
      <c r="B23" s="2199"/>
      <c r="C23" s="2199"/>
      <c r="D23" s="2199"/>
      <c r="E23" s="2199"/>
      <c r="F23" s="2199"/>
      <c r="G23" s="2199"/>
      <c r="H23" s="2200"/>
      <c r="T23" s="2145" t="s">
        <v>2083</v>
      </c>
      <c r="U23" s="2146"/>
      <c r="V23" s="2146"/>
      <c r="W23" s="2146"/>
      <c r="X23" s="2156">
        <v>42736</v>
      </c>
      <c r="Y23" s="2157"/>
      <c r="Z23" s="2157"/>
      <c r="AA23" s="2158"/>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75">
        <v>61554</v>
      </c>
      <c r="B25" s="2176"/>
      <c r="C25" s="2176"/>
      <c r="D25" s="2176"/>
      <c r="E25" s="2176"/>
      <c r="F25" s="2176"/>
      <c r="G25" s="2176"/>
      <c r="H25" s="2177"/>
      <c r="I25" s="660"/>
      <c r="J25" s="204"/>
      <c r="K25" s="204"/>
      <c r="L25" s="204"/>
      <c r="M25" s="204"/>
      <c r="N25" s="204"/>
      <c r="O25" s="204"/>
      <c r="P25" s="204"/>
      <c r="Q25" s="204"/>
      <c r="R25" s="204"/>
      <c r="S25" s="205"/>
      <c r="T25" s="2142" t="s">
        <v>2084</v>
      </c>
      <c r="U25" s="2143"/>
      <c r="V25" s="2143"/>
      <c r="W25" s="2143"/>
      <c r="X25" s="2143"/>
      <c r="Y25" s="2143"/>
      <c r="Z25" s="2143"/>
      <c r="AA25" s="214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230" t="s">
        <v>2005</v>
      </c>
      <c r="J27" s="2206"/>
      <c r="K27" s="2206"/>
      <c r="L27" s="2206"/>
      <c r="M27" s="2206"/>
      <c r="N27" s="2206"/>
      <c r="O27" s="2206"/>
      <c r="P27" s="2206"/>
      <c r="Q27" s="2206"/>
      <c r="R27" s="2206"/>
      <c r="S27" s="2207"/>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1758" t="s">
        <v>2085</v>
      </c>
      <c r="K29" s="182" t="s">
        <v>675</v>
      </c>
      <c r="L29" s="392"/>
      <c r="M29" s="195" t="s">
        <v>106</v>
      </c>
      <c r="N29" s="186" t="s">
        <v>2043</v>
      </c>
      <c r="O29" s="186"/>
      <c r="P29" s="186"/>
      <c r="Q29" s="186"/>
      <c r="R29" s="186"/>
      <c r="S29" s="672"/>
      <c r="T29" s="56"/>
      <c r="U29" s="56"/>
      <c r="V29" s="56"/>
      <c r="W29" s="56"/>
      <c r="X29" s="56"/>
      <c r="Y29" s="56"/>
      <c r="Z29" s="56"/>
      <c r="AA29" s="1084"/>
    </row>
    <row r="30" spans="1:27" ht="13.5" customHeight="1" x14ac:dyDescent="0.2">
      <c r="A30" s="1799"/>
      <c r="B30" s="1088" t="s">
        <v>2085</v>
      </c>
      <c r="C30" s="673" t="s">
        <v>1385</v>
      </c>
      <c r="D30" s="182"/>
      <c r="E30" s="182"/>
      <c r="F30" s="1275"/>
      <c r="G30" s="661"/>
      <c r="H30" s="661"/>
      <c r="I30" s="275"/>
      <c r="J30" s="1758" t="s">
        <v>2085</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2085</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79"/>
      <c r="Q35" s="2176"/>
      <c r="R35" s="2176"/>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45" t="s">
        <v>2092</v>
      </c>
      <c r="B38" s="2208"/>
      <c r="C38" s="2208"/>
      <c r="D38" s="2208"/>
      <c r="E38" s="2208"/>
      <c r="F38" s="2176"/>
      <c r="G38" s="2176"/>
      <c r="H38" s="2177"/>
      <c r="I38" s="2224"/>
      <c r="J38" s="2151"/>
      <c r="K38" s="2151"/>
      <c r="L38" s="2151"/>
      <c r="M38" s="2151"/>
      <c r="N38" s="2151"/>
      <c r="O38" s="2151"/>
      <c r="P38" s="2148"/>
      <c r="Q38" s="2148"/>
      <c r="R38" s="2148"/>
      <c r="S38" s="2149"/>
      <c r="T38" s="2150"/>
      <c r="U38" s="2151"/>
      <c r="V38" s="2151"/>
      <c r="W38" s="2151"/>
      <c r="X38" s="2148"/>
      <c r="Y38" s="2148"/>
      <c r="Z38" s="2148"/>
      <c r="AA38" s="2149"/>
    </row>
    <row r="39" spans="1:27" ht="12" customHeight="1" x14ac:dyDescent="0.2">
      <c r="A39" s="2228" t="s">
        <v>628</v>
      </c>
      <c r="B39" s="2229"/>
      <c r="C39" s="343"/>
      <c r="D39" s="340"/>
      <c r="E39" s="340"/>
      <c r="F39" s="350"/>
      <c r="G39" s="340"/>
      <c r="H39" s="277"/>
      <c r="I39" s="2228" t="s">
        <v>628</v>
      </c>
      <c r="J39" s="2229"/>
      <c r="K39" s="2229"/>
      <c r="L39" s="2229"/>
      <c r="M39" s="2229"/>
      <c r="N39" s="337"/>
      <c r="O39" s="343"/>
      <c r="P39" s="343"/>
      <c r="Q39" s="349"/>
      <c r="R39" s="343"/>
      <c r="S39" s="277"/>
      <c r="T39" s="343" t="s">
        <v>628</v>
      </c>
      <c r="U39" s="272"/>
      <c r="V39" s="343"/>
      <c r="W39" s="271"/>
      <c r="X39" s="349"/>
      <c r="Y39" s="200"/>
      <c r="Z39" s="200"/>
      <c r="AA39" s="201"/>
    </row>
    <row r="40" spans="1:27" ht="13.5" customHeight="1" x14ac:dyDescent="0.2">
      <c r="A40" s="2231" t="s">
        <v>2091</v>
      </c>
      <c r="B40" s="2232"/>
      <c r="C40" s="2233"/>
      <c r="D40" s="2233"/>
      <c r="E40" s="2233"/>
      <c r="F40" s="2234"/>
      <c r="G40" s="2234"/>
      <c r="H40" s="2235"/>
      <c r="I40" s="2152"/>
      <c r="J40" s="2154"/>
      <c r="K40" s="2154"/>
      <c r="L40" s="2154"/>
      <c r="M40" s="2154"/>
      <c r="N40" s="2154"/>
      <c r="O40" s="2154"/>
      <c r="P40" s="2154"/>
      <c r="Q40" s="2154"/>
      <c r="R40" s="2154"/>
      <c r="S40" s="2155"/>
      <c r="T40" s="2152"/>
      <c r="U40" s="2153"/>
      <c r="V40" s="2154"/>
      <c r="W40" s="2154"/>
      <c r="X40" s="2154"/>
      <c r="Y40" s="2154"/>
      <c r="Z40" s="2154"/>
      <c r="AA40" s="215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78" t="s">
        <v>2093</v>
      </c>
      <c r="B42" s="2176"/>
      <c r="C42" s="2177"/>
      <c r="D42" s="2193" t="s">
        <v>2094</v>
      </c>
      <c r="E42" s="2176"/>
      <c r="F42" s="2176"/>
      <c r="G42" s="2176"/>
      <c r="H42" s="2177"/>
      <c r="I42" s="2150"/>
      <c r="J42" s="2148"/>
      <c r="K42" s="2148"/>
      <c r="L42" s="2148"/>
      <c r="M42" s="2148"/>
      <c r="N42" s="2148"/>
      <c r="O42" s="2149"/>
      <c r="P42" s="2147"/>
      <c r="Q42" s="2148"/>
      <c r="R42" s="2148"/>
      <c r="S42" s="2149"/>
      <c r="T42" s="2150"/>
      <c r="U42" s="2148"/>
      <c r="V42" s="2148"/>
      <c r="W42" s="2149"/>
      <c r="X42" s="2147"/>
      <c r="Y42" s="2148"/>
      <c r="Z42" s="2148"/>
      <c r="AA42" s="214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25"/>
      <c r="B44" s="2226"/>
      <c r="C44" s="2226"/>
      <c r="D44" s="2226"/>
      <c r="E44" s="2226"/>
      <c r="F44" s="2226"/>
      <c r="G44" s="2226"/>
      <c r="H44" s="2227"/>
      <c r="I44" s="2220"/>
      <c r="J44" s="2222"/>
      <c r="K44" s="2222"/>
      <c r="L44" s="2222"/>
      <c r="M44" s="2222"/>
      <c r="N44" s="2222"/>
      <c r="O44" s="2222"/>
      <c r="P44" s="2222"/>
      <c r="Q44" s="2222"/>
      <c r="R44" s="2222"/>
      <c r="S44" s="2223"/>
      <c r="T44" s="2220"/>
      <c r="U44" s="2221"/>
      <c r="V44" s="2221"/>
      <c r="W44" s="2221"/>
      <c r="X44" s="2221"/>
      <c r="Y44" s="2221"/>
      <c r="Z44" s="2222"/>
      <c r="AA44" s="2223"/>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2040</v>
      </c>
      <c r="C31" s="216" t="s">
        <v>1390</v>
      </c>
      <c r="D31" s="604"/>
      <c r="E31" s="606"/>
    </row>
    <row r="32" spans="1:5" x14ac:dyDescent="0.2">
      <c r="B32" s="604" t="s">
        <v>1296</v>
      </c>
      <c r="C32" s="216" t="s">
        <v>1390</v>
      </c>
      <c r="D32" s="605" t="s">
        <v>2041</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2042</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39" t="s">
        <v>1389</v>
      </c>
      <c r="B2" s="2240"/>
      <c r="C2" s="2240"/>
      <c r="D2" s="2240"/>
      <c r="E2" s="2240"/>
      <c r="F2" s="2240"/>
      <c r="G2" s="2240"/>
      <c r="H2" s="2240"/>
      <c r="I2" s="2240"/>
    </row>
    <row r="3" spans="1:9" s="33" customFormat="1" ht="6" customHeight="1" x14ac:dyDescent="0.2">
      <c r="A3" s="52"/>
      <c r="B3" s="52"/>
      <c r="C3" s="621"/>
      <c r="D3" s="716"/>
      <c r="E3" s="404"/>
    </row>
    <row r="4" spans="1:9" x14ac:dyDescent="0.2">
      <c r="A4" s="7"/>
      <c r="B4" s="399"/>
      <c r="C4" s="2246" t="s">
        <v>497</v>
      </c>
      <c r="D4" s="2247"/>
      <c r="E4" s="2247"/>
      <c r="F4" s="2247"/>
      <c r="G4" s="2247"/>
      <c r="H4" s="2247"/>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09"/>
    </row>
    <row r="18" spans="1:4" s="33" customFormat="1" x14ac:dyDescent="0.2">
      <c r="A18" s="30"/>
      <c r="B18" s="678"/>
      <c r="C18" s="620">
        <v>7</v>
      </c>
      <c r="D18" s="291" t="s">
        <v>1854</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2003</v>
      </c>
    </row>
    <row r="30" spans="1:4" s="33" customFormat="1" x14ac:dyDescent="0.2">
      <c r="A30" s="30"/>
      <c r="B30" s="1753"/>
      <c r="C30" s="620"/>
      <c r="D30" s="1622" t="s">
        <v>2004</v>
      </c>
    </row>
    <row r="31" spans="1:4" s="33" customFormat="1" x14ac:dyDescent="0.2">
      <c r="A31" s="30"/>
      <c r="B31" s="1753"/>
      <c r="C31" s="620"/>
      <c r="D31" s="1754" t="s">
        <v>1853</v>
      </c>
    </row>
    <row r="32" spans="1:4" s="33" customFormat="1" ht="8.25" customHeight="1" x14ac:dyDescent="0.2">
      <c r="A32" s="30"/>
      <c r="B32" s="36"/>
      <c r="C32" s="620"/>
      <c r="D32" s="454"/>
    </row>
    <row r="33" spans="1:9" s="33" customFormat="1" x14ac:dyDescent="0.2">
      <c r="A33" s="2241" t="s">
        <v>2044</v>
      </c>
      <c r="B33" s="2242"/>
      <c r="C33" s="2242"/>
      <c r="D33" s="2242"/>
      <c r="E33" s="2243"/>
      <c r="F33" s="2243"/>
      <c r="G33" s="2243"/>
      <c r="H33" s="2243"/>
      <c r="I33" s="224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41" t="s">
        <v>358</v>
      </c>
      <c r="B45" s="2244"/>
      <c r="C45" s="2244"/>
      <c r="D45" s="2244"/>
      <c r="E45" s="2245"/>
      <c r="F45" s="2245"/>
      <c r="G45" s="2245"/>
      <c r="H45" s="2245"/>
      <c r="I45" s="224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8" t="s">
        <v>2086</v>
      </c>
      <c r="C51" s="627">
        <v>22</v>
      </c>
      <c r="D51" s="390" t="s">
        <v>1863</v>
      </c>
      <c r="E51" s="27"/>
      <c r="F51" s="1606"/>
      <c r="G51" s="1781" t="s">
        <v>1862</v>
      </c>
      <c r="H51" s="2030">
        <v>36161</v>
      </c>
      <c r="I51" s="9" t="s">
        <v>1912</v>
      </c>
    </row>
    <row r="52" spans="1:9" s="33" customFormat="1" x14ac:dyDescent="0.2">
      <c r="A52" s="30"/>
      <c r="B52" s="2068" t="s">
        <v>2086</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48" t="s">
        <v>2087</v>
      </c>
      <c r="C55" s="2249"/>
      <c r="D55" s="2249"/>
      <c r="E55" s="2249"/>
      <c r="F55" s="2249"/>
      <c r="G55" s="2249"/>
      <c r="H55" s="2250"/>
      <c r="I55" s="3"/>
    </row>
    <row r="56" spans="1:9" s="33" customFormat="1" x14ac:dyDescent="0.2">
      <c r="A56" s="1790"/>
      <c r="B56" s="2251"/>
      <c r="C56" s="2252"/>
      <c r="D56" s="2252"/>
      <c r="E56" s="2252"/>
      <c r="F56" s="2252"/>
      <c r="G56" s="2252"/>
      <c r="H56" s="2253"/>
      <c r="I56" s="3"/>
    </row>
    <row r="57" spans="1:9" s="33" customFormat="1" x14ac:dyDescent="0.2">
      <c r="A57" s="1790"/>
      <c r="B57" s="2251"/>
      <c r="C57" s="2252"/>
      <c r="D57" s="2252"/>
      <c r="E57" s="2252"/>
      <c r="F57" s="2252"/>
      <c r="G57" s="2252"/>
      <c r="H57" s="2253"/>
      <c r="I57" s="3"/>
    </row>
    <row r="58" spans="1:9" s="33" customFormat="1" x14ac:dyDescent="0.2">
      <c r="A58" s="1790"/>
      <c r="B58" s="2251"/>
      <c r="C58" s="2252"/>
      <c r="D58" s="2252"/>
      <c r="E58" s="2252"/>
      <c r="F58" s="2252"/>
      <c r="G58" s="2252"/>
      <c r="H58" s="2253"/>
      <c r="I58" s="3"/>
    </row>
    <row r="59" spans="1:9" s="33" customFormat="1" x14ac:dyDescent="0.2">
      <c r="A59" s="1790"/>
      <c r="B59" s="2251"/>
      <c r="C59" s="2252"/>
      <c r="D59" s="2252"/>
      <c r="E59" s="2252"/>
      <c r="F59" s="2252"/>
      <c r="G59" s="2252"/>
      <c r="H59" s="2253"/>
      <c r="I59" s="3"/>
    </row>
    <row r="60" spans="1:9" s="33" customFormat="1" x14ac:dyDescent="0.2">
      <c r="A60" s="1790"/>
      <c r="B60" s="2251"/>
      <c r="C60" s="2252"/>
      <c r="D60" s="2252"/>
      <c r="E60" s="2252"/>
      <c r="F60" s="2252"/>
      <c r="G60" s="2252"/>
      <c r="H60" s="2253"/>
      <c r="I60" s="3"/>
    </row>
    <row r="61" spans="1:9" s="33" customFormat="1" x14ac:dyDescent="0.2">
      <c r="A61" s="1790"/>
      <c r="B61" s="2251"/>
      <c r="C61" s="2252"/>
      <c r="D61" s="2252"/>
      <c r="E61" s="2252"/>
      <c r="F61" s="2252"/>
      <c r="G61" s="2252"/>
      <c r="H61" s="2253"/>
      <c r="I61" s="3"/>
    </row>
    <row r="62" spans="1:9" s="33" customFormat="1" x14ac:dyDescent="0.2">
      <c r="A62" s="1790"/>
      <c r="B62" s="2251"/>
      <c r="C62" s="2252"/>
      <c r="D62" s="2252"/>
      <c r="E62" s="2252"/>
      <c r="F62" s="2252"/>
      <c r="G62" s="2252"/>
      <c r="H62" s="2253"/>
      <c r="I62" s="3"/>
    </row>
    <row r="63" spans="1:9" s="33" customFormat="1" x14ac:dyDescent="0.2">
      <c r="A63" s="1790"/>
      <c r="B63" s="2251"/>
      <c r="C63" s="2252"/>
      <c r="D63" s="2252"/>
      <c r="E63" s="2252"/>
      <c r="F63" s="2252"/>
      <c r="G63" s="2252"/>
      <c r="H63" s="2253"/>
      <c r="I63" s="3"/>
    </row>
    <row r="64" spans="1:9" s="33" customFormat="1" x14ac:dyDescent="0.2">
      <c r="A64" s="1790"/>
      <c r="B64" s="2251"/>
      <c r="C64" s="2252"/>
      <c r="D64" s="2252"/>
      <c r="E64" s="2252"/>
      <c r="F64" s="2252"/>
      <c r="G64" s="2252"/>
      <c r="H64" s="2253"/>
      <c r="I64" s="3"/>
    </row>
    <row r="65" spans="1:9" s="33" customFormat="1" ht="9" customHeight="1" x14ac:dyDescent="0.2">
      <c r="A65" s="1791"/>
      <c r="B65" s="2254"/>
      <c r="C65" s="2255"/>
      <c r="D65" s="2255"/>
      <c r="E65" s="2255"/>
      <c r="F65" s="2255"/>
      <c r="G65" s="2255"/>
      <c r="H65" s="225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41" t="s">
        <v>1639</v>
      </c>
      <c r="B68" s="2244"/>
      <c r="C68" s="2244"/>
      <c r="D68" s="2244"/>
      <c r="E68" s="2245"/>
      <c r="F68" s="2245"/>
      <c r="G68" s="2245"/>
      <c r="H68" s="2245"/>
      <c r="I68" s="224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2001</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60" t="s">
        <v>1635</v>
      </c>
      <c r="B81" s="2260"/>
      <c r="C81" s="2260"/>
      <c r="D81" s="2261"/>
      <c r="E81" s="1610" t="s">
        <v>1680</v>
      </c>
      <c r="F81" s="1610" t="s">
        <v>1681</v>
      </c>
      <c r="G81" s="1610" t="s">
        <v>1682</v>
      </c>
      <c r="H81" s="1610" t="s">
        <v>1683</v>
      </c>
      <c r="I81" s="1610" t="s">
        <v>1684</v>
      </c>
      <c r="J81" s="1611" t="s">
        <v>163</v>
      </c>
    </row>
    <row r="82" spans="1:10" s="33" customFormat="1" ht="13.5" customHeight="1" thickTop="1" x14ac:dyDescent="0.2">
      <c r="A82" s="1777" t="s">
        <v>1834</v>
      </c>
      <c r="B82" s="1778"/>
      <c r="C82" s="1779"/>
      <c r="D82" s="1780"/>
      <c r="E82" s="1724"/>
      <c r="F82" s="1724"/>
      <c r="G82" s="1724"/>
      <c r="H82" s="1724"/>
      <c r="I82" s="1724"/>
      <c r="J82" s="1721"/>
    </row>
    <row r="83" spans="1:10" s="33" customFormat="1" ht="13.5" customHeight="1" x14ac:dyDescent="0.2">
      <c r="A83" s="1760" t="s">
        <v>1860</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1861</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57"/>
      <c r="C100" s="2258"/>
      <c r="D100" s="2258"/>
      <c r="E100" s="2258"/>
      <c r="F100" s="2258"/>
      <c r="G100" s="2258"/>
      <c r="H100" s="2259"/>
      <c r="I100" s="1533"/>
    </row>
    <row r="101" spans="1:9" s="33" customFormat="1" ht="11.25" customHeight="1" x14ac:dyDescent="0.2">
      <c r="A101" s="1576"/>
      <c r="B101" s="2236" t="s">
        <v>2137</v>
      </c>
      <c r="C101" s="2237"/>
      <c r="D101" s="2237"/>
      <c r="E101" s="2237"/>
      <c r="F101" s="2237"/>
      <c r="G101" s="2237"/>
      <c r="H101" s="2238"/>
      <c r="I101" s="1533"/>
    </row>
    <row r="102" spans="1:9" s="33" customFormat="1" ht="11.25" customHeight="1" x14ac:dyDescent="0.2">
      <c r="A102" s="1576"/>
      <c r="B102" s="2236"/>
      <c r="C102" s="2237"/>
      <c r="D102" s="2237"/>
      <c r="E102" s="2237"/>
      <c r="F102" s="2237"/>
      <c r="G102" s="2237"/>
      <c r="H102" s="2238"/>
      <c r="I102" s="1533"/>
    </row>
    <row r="103" spans="1:9" s="33" customFormat="1" x14ac:dyDescent="0.2">
      <c r="A103" s="1576"/>
      <c r="B103" s="2236"/>
      <c r="C103" s="2237"/>
      <c r="D103" s="2237"/>
      <c r="E103" s="2237"/>
      <c r="F103" s="2237"/>
      <c r="G103" s="2237"/>
      <c r="H103" s="2238"/>
      <c r="I103" s="1533"/>
    </row>
    <row r="104" spans="1:9" s="33" customFormat="1" ht="11.25" customHeight="1" x14ac:dyDescent="0.2">
      <c r="A104" s="1576"/>
      <c r="B104" s="2236"/>
      <c r="C104" s="2237"/>
      <c r="D104" s="2237"/>
      <c r="E104" s="2237"/>
      <c r="F104" s="2237"/>
      <c r="G104" s="2237"/>
      <c r="H104" s="2238"/>
      <c r="I104" s="1533"/>
    </row>
    <row r="105" spans="1:9" s="33" customFormat="1" ht="11.25" customHeight="1" x14ac:dyDescent="0.2">
      <c r="A105" s="1576"/>
      <c r="B105" s="2236"/>
      <c r="C105" s="2237"/>
      <c r="D105" s="2237"/>
      <c r="E105" s="2237"/>
      <c r="F105" s="2237"/>
      <c r="G105" s="2237"/>
      <c r="H105" s="2238"/>
      <c r="I105" s="1533"/>
    </row>
    <row r="106" spans="1:9" s="33" customFormat="1" ht="11.25" customHeight="1" x14ac:dyDescent="0.2">
      <c r="A106" s="1576"/>
      <c r="B106" s="2236"/>
      <c r="C106" s="2237"/>
      <c r="D106" s="2237"/>
      <c r="E106" s="2237"/>
      <c r="F106" s="2237"/>
      <c r="G106" s="2237"/>
      <c r="H106" s="2238"/>
      <c r="I106" s="1533"/>
    </row>
    <row r="107" spans="1:9" s="33" customFormat="1" ht="11.25" customHeight="1" x14ac:dyDescent="0.2">
      <c r="A107" s="1576"/>
      <c r="B107" s="2236"/>
      <c r="C107" s="2237"/>
      <c r="D107" s="2237"/>
      <c r="E107" s="2237"/>
      <c r="F107" s="2237"/>
      <c r="G107" s="2237"/>
      <c r="H107" s="2238"/>
      <c r="I107" s="1571"/>
    </row>
    <row r="108" spans="1:9" s="33" customFormat="1" ht="11.25" customHeight="1" x14ac:dyDescent="0.2">
      <c r="A108" s="1576"/>
      <c r="B108" s="2236"/>
      <c r="C108" s="2237"/>
      <c r="D108" s="2237"/>
      <c r="E108" s="2237"/>
      <c r="F108" s="2237"/>
      <c r="G108" s="2237"/>
      <c r="H108" s="2238"/>
      <c r="I108" s="1533"/>
    </row>
    <row r="109" spans="1:9" s="33" customFormat="1" ht="11.25" customHeight="1" x14ac:dyDescent="0.2">
      <c r="A109" s="1576"/>
      <c r="B109" s="2236"/>
      <c r="C109" s="2237"/>
      <c r="D109" s="2237"/>
      <c r="E109" s="2237"/>
      <c r="F109" s="2237"/>
      <c r="G109" s="2237"/>
      <c r="H109" s="2238"/>
      <c r="I109" s="1533"/>
    </row>
    <row r="110" spans="1:9" s="33" customFormat="1" ht="11.25" customHeight="1" x14ac:dyDescent="0.2">
      <c r="A110" s="1576"/>
      <c r="B110" s="2262"/>
      <c r="C110" s="2263"/>
      <c r="D110" s="2263"/>
      <c r="E110" s="2263"/>
      <c r="F110" s="2263"/>
      <c r="G110" s="2263"/>
      <c r="H110" s="226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65" t="s">
        <v>2078</v>
      </c>
      <c r="D112" s="2265"/>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66" t="s">
        <v>1648</v>
      </c>
      <c r="D115" s="2267"/>
      <c r="E115" s="2268"/>
      <c r="F115" s="2268"/>
      <c r="G115" s="2268"/>
      <c r="H115" s="2268"/>
      <c r="I115" s="1533"/>
    </row>
    <row r="116" spans="1:9" s="33" customFormat="1" ht="24" customHeight="1" x14ac:dyDescent="0.2">
      <c r="A116" s="1576"/>
      <c r="B116" s="1576"/>
      <c r="C116" s="1576"/>
      <c r="D116" s="1430" t="s">
        <v>2266</v>
      </c>
      <c r="E116" s="1592"/>
      <c r="F116" s="2141">
        <v>42650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9" t="s">
        <v>452</v>
      </c>
      <c r="B1" s="2269"/>
      <c r="C1" s="2269"/>
      <c r="D1" s="2269"/>
      <c r="E1" s="2269"/>
      <c r="F1" s="2269"/>
      <c r="G1" s="2269"/>
      <c r="H1" s="2269"/>
      <c r="I1" s="2269"/>
      <c r="J1" s="2269"/>
      <c r="K1" s="2269"/>
      <c r="L1" s="2269"/>
      <c r="M1" s="226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1928</v>
      </c>
      <c r="E7" s="93"/>
      <c r="F7" s="171" t="s">
        <v>312</v>
      </c>
      <c r="G7" s="93"/>
      <c r="H7" s="93"/>
      <c r="I7" s="93"/>
      <c r="J7" s="219">
        <v>474662064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2.4040099999999998E-2</v>
      </c>
      <c r="E10" s="100" t="s">
        <v>1186</v>
      </c>
      <c r="F10" s="472">
        <v>3.1565E-3</v>
      </c>
      <c r="G10" s="100" t="s">
        <v>1186</v>
      </c>
      <c r="H10" s="472">
        <v>2.0579999999999999E-3</v>
      </c>
      <c r="I10" s="100" t="s">
        <v>1187</v>
      </c>
      <c r="J10" s="473">
        <f>ROUND(D10+F10+H10,5)</f>
        <v>2.9250000000000002E-2</v>
      </c>
      <c r="K10" s="93"/>
      <c r="L10" s="472">
        <v>4.929E-4</v>
      </c>
      <c r="M10" s="93"/>
    </row>
    <row r="11" spans="1:14" ht="15" customHeight="1" x14ac:dyDescent="0.2">
      <c r="B11" s="93"/>
      <c r="C11" s="93"/>
      <c r="D11" s="2279" t="str">
        <f>IF(SUM(J10)&lt;=0.0999999,"","Enter the Tax Rates by moving the decimal two places to the left.")</f>
        <v/>
      </c>
      <c r="E11" s="2280"/>
      <c r="F11" s="2280"/>
      <c r="G11" s="2280"/>
      <c r="H11" s="2280"/>
      <c r="I11" s="2280"/>
      <c r="J11" s="2280"/>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32860842</v>
      </c>
      <c r="E16" s="100"/>
      <c r="F16" s="82">
        <f>SUM('Acct Summary 7-8'!C17,'Acct Summary 7-8'!D17,'Acct Summary 7-8'!F17)</f>
        <v>33841413</v>
      </c>
      <c r="G16" s="100"/>
      <c r="H16" s="82">
        <f>SUM(D16-F16)</f>
        <v>-980571</v>
      </c>
      <c r="I16" s="93"/>
      <c r="J16" s="82">
        <f>SUM('Acct Summary 7-8'!C81,'Acct Summary 7-8'!D81,'Acct Summary 7-8'!F81,'Acct Summary 7-8'!I81)</f>
        <v>6029602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2085</v>
      </c>
      <c r="C31" s="406" t="s">
        <v>689</v>
      </c>
      <c r="D31" s="63" t="s">
        <v>1262</v>
      </c>
      <c r="E31" s="93"/>
      <c r="F31" s="93"/>
      <c r="G31" s="101"/>
      <c r="H31" s="253">
        <f>IF(B31="X",(J7*0.069),IF(B32="X",(J7*0.138),"Enter x in a.or b."))</f>
        <v>32751682.416000001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4295000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0"/>
      <c r="C54" s="2271"/>
      <c r="D54" s="2271"/>
      <c r="E54" s="2271"/>
      <c r="F54" s="2271"/>
      <c r="G54" s="2271"/>
      <c r="H54" s="2271"/>
      <c r="I54" s="2271"/>
      <c r="J54" s="2271"/>
      <c r="K54" s="2271"/>
      <c r="L54" s="2272"/>
      <c r="M54" s="95"/>
    </row>
    <row r="55" spans="1:13" ht="12.75" customHeight="1" x14ac:dyDescent="0.2">
      <c r="B55" s="2273"/>
      <c r="C55" s="2274"/>
      <c r="D55" s="2274"/>
      <c r="E55" s="2274"/>
      <c r="F55" s="2274"/>
      <c r="G55" s="2274"/>
      <c r="H55" s="2274"/>
      <c r="I55" s="2274"/>
      <c r="J55" s="2274"/>
      <c r="K55" s="2274"/>
      <c r="L55" s="2275"/>
      <c r="M55" s="95"/>
    </row>
    <row r="56" spans="1:13" ht="12.75" customHeight="1" x14ac:dyDescent="0.2">
      <c r="B56" s="2273"/>
      <c r="C56" s="2274"/>
      <c r="D56" s="2274"/>
      <c r="E56" s="2274"/>
      <c r="F56" s="2274"/>
      <c r="G56" s="2274"/>
      <c r="H56" s="2274"/>
      <c r="I56" s="2274"/>
      <c r="J56" s="2274"/>
      <c r="K56" s="2274"/>
      <c r="L56" s="2275"/>
      <c r="M56" s="93"/>
    </row>
    <row r="57" spans="1:13" ht="12.75" customHeight="1" x14ac:dyDescent="0.2">
      <c r="B57" s="2273"/>
      <c r="C57" s="2274"/>
      <c r="D57" s="2274"/>
      <c r="E57" s="2274"/>
      <c r="F57" s="2274"/>
      <c r="G57" s="2274"/>
      <c r="H57" s="2274"/>
      <c r="I57" s="2274"/>
      <c r="J57" s="2274"/>
      <c r="K57" s="2274"/>
      <c r="L57" s="2275"/>
      <c r="M57" s="93"/>
    </row>
    <row r="58" spans="1:13" x14ac:dyDescent="0.2">
      <c r="B58" s="2276"/>
      <c r="C58" s="2277"/>
      <c r="D58" s="2277"/>
      <c r="E58" s="2277"/>
      <c r="F58" s="2277"/>
      <c r="G58" s="2277"/>
      <c r="H58" s="2277"/>
      <c r="I58" s="2277"/>
      <c r="J58" s="2277"/>
      <c r="K58" s="2277"/>
      <c r="L58" s="227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1"/>
      <c r="D61" s="228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4"/>
      <c r="B1" s="2285"/>
      <c r="C1" s="2285"/>
      <c r="D1" s="55"/>
      <c r="E1" s="55"/>
      <c r="F1" s="55"/>
      <c r="G1" s="55"/>
      <c r="H1" s="55"/>
      <c r="I1" s="55"/>
      <c r="J1" s="55"/>
      <c r="K1" s="55"/>
      <c r="L1" s="55"/>
      <c r="M1" s="55"/>
      <c r="N1" s="55"/>
      <c r="O1" s="2284"/>
      <c r="P1" s="2285"/>
      <c r="Q1" s="2285"/>
    </row>
    <row r="2" spans="1:18" ht="15" x14ac:dyDescent="0.2">
      <c r="A2" s="2288" t="s">
        <v>655</v>
      </c>
      <c r="B2" s="2288"/>
      <c r="C2" s="2288"/>
      <c r="D2" s="2288"/>
      <c r="E2" s="2288"/>
      <c r="F2" s="2288"/>
      <c r="G2" s="2288"/>
      <c r="H2" s="2288"/>
      <c r="I2" s="2288"/>
      <c r="J2" s="2288"/>
      <c r="K2" s="2288"/>
      <c r="L2" s="2288"/>
      <c r="M2" s="2288"/>
      <c r="N2" s="2288"/>
      <c r="O2" s="2288"/>
      <c r="P2" s="2288"/>
      <c r="Q2" s="2288"/>
      <c r="R2" s="2288"/>
    </row>
    <row r="3" spans="1:18" ht="12.75" x14ac:dyDescent="0.2">
      <c r="A3" s="2289" t="s">
        <v>1769</v>
      </c>
      <c r="B3" s="2289"/>
      <c r="C3" s="2289"/>
      <c r="D3" s="2289"/>
      <c r="E3" s="2289"/>
      <c r="F3" s="2289"/>
      <c r="G3" s="2289"/>
      <c r="H3" s="2289"/>
      <c r="I3" s="2289"/>
      <c r="J3" s="2289"/>
      <c r="K3" s="2289"/>
      <c r="L3" s="2289"/>
      <c r="M3" s="2289"/>
      <c r="N3" s="2289"/>
      <c r="O3" s="2289"/>
      <c r="P3" s="2289"/>
      <c r="Q3" s="2289"/>
      <c r="R3" s="2289"/>
    </row>
    <row r="4" spans="1:18" ht="12.75" x14ac:dyDescent="0.2">
      <c r="A4" s="2290" t="s">
        <v>1340</v>
      </c>
      <c r="B4" s="2290"/>
      <c r="C4" s="2290"/>
      <c r="D4" s="2290"/>
      <c r="E4" s="2290"/>
      <c r="F4" s="2290"/>
      <c r="G4" s="2290"/>
      <c r="H4" s="2290"/>
      <c r="I4" s="2290"/>
      <c r="J4" s="2290"/>
      <c r="K4" s="2290"/>
      <c r="L4" s="2290"/>
      <c r="M4" s="2290"/>
      <c r="N4" s="2290"/>
      <c r="O4" s="2290"/>
      <c r="P4" s="2290"/>
      <c r="Q4" s="2290"/>
      <c r="R4" s="229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Pekin PSD 108</v>
      </c>
      <c r="E7" s="136"/>
      <c r="G7" s="137"/>
      <c r="H7" s="138"/>
      <c r="I7" s="138"/>
      <c r="J7" s="138"/>
      <c r="K7" s="138"/>
      <c r="L7"/>
      <c r="M7"/>
      <c r="N7"/>
      <c r="O7"/>
      <c r="P7"/>
    </row>
    <row r="8" spans="1:18" ht="12.75" x14ac:dyDescent="0.2">
      <c r="A8"/>
      <c r="B8"/>
      <c r="C8" s="134" t="s">
        <v>1341</v>
      </c>
      <c r="D8" s="139">
        <f>COVER!A13</f>
        <v>53090108002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6029602</v>
      </c>
      <c r="I12" s="1157"/>
      <c r="J12" s="1157"/>
      <c r="K12" s="1158">
        <f>TRUNC((H12/H13*100000),5)/100000</f>
        <v>0.18348896840000001</v>
      </c>
      <c r="L12" s="1159"/>
      <c r="M12" s="102" t="s">
        <v>1364</v>
      </c>
      <c r="N12" s="102"/>
      <c r="O12" s="1160">
        <v>0.35</v>
      </c>
      <c r="P12" s="154"/>
      <c r="Q12" s="154"/>
    </row>
    <row r="13" spans="1:18" s="156" customFormat="1" ht="11.25" x14ac:dyDescent="0.2">
      <c r="A13" s="154"/>
      <c r="B13" s="1154"/>
      <c r="C13" s="2286" t="s">
        <v>1640</v>
      </c>
      <c r="D13" s="2287"/>
      <c r="E13" s="154"/>
      <c r="F13" s="327" t="s">
        <v>930</v>
      </c>
      <c r="G13" s="1155"/>
      <c r="H13" s="1156">
        <f>SUM('Acct Summary 7-8'!C8+'Acct Summary 7-8'!D8+'Acct Summary 7-8'!F8+'Acct Summary 7-8'!I8)+H14</f>
        <v>32860842</v>
      </c>
      <c r="I13" s="1157"/>
      <c r="J13" s="1157"/>
      <c r="K13" s="1013"/>
      <c r="L13" s="154"/>
      <c r="M13" s="102" t="s">
        <v>1365</v>
      </c>
      <c r="N13" s="102"/>
      <c r="O13" s="1161">
        <f>(O11*O12)</f>
        <v>1.0499999999999998</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33841413</v>
      </c>
      <c r="I17" s="1157"/>
      <c r="J17" s="1163"/>
      <c r="K17" s="1158">
        <f>TRUNC((H17/H18*100000),5)/100000</f>
        <v>1.0298401057</v>
      </c>
      <c r="L17" s="1159"/>
      <c r="M17" s="1119" t="s">
        <v>1392</v>
      </c>
      <c r="O17" s="1164" t="str">
        <f>IF(AND(O16="2", J20 &gt; 2),"1",IF(AND(O16 = "1", J20 &gt; 2),"2",IF(AND(O16="1", J20 &gt;1),"1","0")))</f>
        <v>0</v>
      </c>
      <c r="P17" s="154"/>
    </row>
    <row r="18" spans="1:18" s="156" customFormat="1" ht="11.25" x14ac:dyDescent="0.2">
      <c r="A18" s="154"/>
      <c r="B18" s="1154"/>
      <c r="C18" s="2286" t="s">
        <v>1632</v>
      </c>
      <c r="D18" s="2287"/>
      <c r="E18" s="154"/>
      <c r="F18" s="1142" t="s">
        <v>931</v>
      </c>
      <c r="G18" s="1155"/>
      <c r="H18" s="1156">
        <f>SUM('Acct Summary 7-8'!C8+'Acct Summary 7-8'!D8+'Acct Summary 7-8'!F8+'Acct Summary 7-8'!I8)+H19</f>
        <v>32860842</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2.7978777000000004</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4"/>
      <c r="C24" s="2283" t="s">
        <v>1768</v>
      </c>
      <c r="D24" s="2283"/>
      <c r="E24" s="154"/>
      <c r="F24" s="154" t="s">
        <v>524</v>
      </c>
      <c r="G24" s="1155"/>
      <c r="H24" s="1156">
        <f>SUM('Assets-Liab 5-6'!C4+'Assets-Liab 5-6'!D4+'Assets-Liab 5-6'!F4+'Assets-Liab 5-6'!I4+'Assets-Liab 5-6'!C5+'Assets-Liab 5-6'!D5+'Assets-Liab 5-6'!F5+'Assets-Liab 5-6'!I5)</f>
        <v>6029323</v>
      </c>
      <c r="I24" s="684"/>
      <c r="J24" s="684"/>
      <c r="K24" s="1167">
        <f>TRUNC(((H24/H25*100000)/100000),2)</f>
        <v>64.13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94003.925000000003</v>
      </c>
      <c r="I25" s="1169"/>
      <c r="J25" s="1169"/>
      <c r="K25" s="1013"/>
      <c r="L25" s="154"/>
      <c r="M25" s="102" t="s">
        <v>1365</v>
      </c>
      <c r="N25" s="102"/>
      <c r="O25" s="1161">
        <f>O23*O24</f>
        <v>0.2</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11801285.566199999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4295000</v>
      </c>
      <c r="I32" s="1165"/>
      <c r="J32" s="1165"/>
      <c r="K32" s="1167">
        <f>TRUNC(100-((((H32/H33*100))*100)/100),2)</f>
        <v>86.88</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32751682.416000001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1994</v>
      </c>
      <c r="I40" s="156"/>
      <c r="J40" s="156"/>
      <c r="K40" s="1013"/>
      <c r="L40" s="156"/>
      <c r="M40" s="156"/>
      <c r="N40" s="156"/>
      <c r="O40" s="154"/>
      <c r="P40" s="32"/>
      <c r="Q40" s="32"/>
    </row>
    <row r="41" spans="1:17" x14ac:dyDescent="0.2">
      <c r="G41" s="1015"/>
      <c r="H41" s="154" t="s">
        <v>1995</v>
      </c>
      <c r="M41" s="32"/>
      <c r="O41" s="32"/>
      <c r="P41" s="32"/>
      <c r="Q41" s="32"/>
    </row>
    <row r="42" spans="1:17" x14ac:dyDescent="0.2">
      <c r="A42" s="34" t="s">
        <v>1996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1"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9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38684</v>
      </c>
      <c r="D4" s="687">
        <v>60914</v>
      </c>
      <c r="E4" s="687">
        <v>497</v>
      </c>
      <c r="F4" s="687">
        <v>281</v>
      </c>
      <c r="G4" s="687">
        <v>3492</v>
      </c>
      <c r="H4" s="687">
        <v>0</v>
      </c>
      <c r="I4" s="687">
        <v>7222</v>
      </c>
      <c r="J4" s="687">
        <v>0</v>
      </c>
      <c r="K4" s="687">
        <v>2360</v>
      </c>
      <c r="L4" s="725">
        <v>9190</v>
      </c>
      <c r="M4" s="433"/>
      <c r="N4" s="482"/>
    </row>
    <row r="5" spans="1:14" x14ac:dyDescent="0.2">
      <c r="A5" s="477" t="s">
        <v>1173</v>
      </c>
      <c r="B5" s="40">
        <v>120</v>
      </c>
      <c r="C5" s="687">
        <v>160429</v>
      </c>
      <c r="D5" s="687">
        <v>0</v>
      </c>
      <c r="E5" s="687">
        <v>164939</v>
      </c>
      <c r="F5" s="687">
        <v>90914</v>
      </c>
      <c r="G5" s="687">
        <v>2309</v>
      </c>
      <c r="H5" s="687">
        <v>0</v>
      </c>
      <c r="I5" s="687">
        <v>5670879</v>
      </c>
      <c r="J5" s="687">
        <v>0</v>
      </c>
      <c r="K5" s="687">
        <v>285485</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279</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199392</v>
      </c>
      <c r="D13" s="688">
        <f t="shared" ref="D13:L13" si="0">SUM(D4:D12)</f>
        <v>60914</v>
      </c>
      <c r="E13" s="688">
        <f t="shared" si="0"/>
        <v>165436</v>
      </c>
      <c r="F13" s="688">
        <f t="shared" si="0"/>
        <v>91195</v>
      </c>
      <c r="G13" s="688">
        <f t="shared" si="0"/>
        <v>5801</v>
      </c>
      <c r="H13" s="688">
        <f t="shared" si="0"/>
        <v>0</v>
      </c>
      <c r="I13" s="688">
        <f t="shared" si="0"/>
        <v>5678101</v>
      </c>
      <c r="J13" s="688">
        <f t="shared" si="0"/>
        <v>0</v>
      </c>
      <c r="K13" s="688">
        <f t="shared" si="0"/>
        <v>287845</v>
      </c>
      <c r="L13" s="688">
        <f t="shared" si="0"/>
        <v>9190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378038</v>
      </c>
      <c r="N16" s="718"/>
    </row>
    <row r="17" spans="1:14" s="703" customFormat="1" ht="12.75" customHeight="1" x14ac:dyDescent="0.2">
      <c r="A17" s="717" t="s">
        <v>1753</v>
      </c>
      <c r="B17" s="542">
        <v>230</v>
      </c>
      <c r="C17" s="507"/>
      <c r="D17" s="507"/>
      <c r="E17" s="507"/>
      <c r="F17" s="507"/>
      <c r="G17" s="507"/>
      <c r="H17" s="507"/>
      <c r="I17" s="507"/>
      <c r="J17" s="507"/>
      <c r="K17" s="507"/>
      <c r="L17" s="507"/>
      <c r="M17" s="725">
        <v>60042606</v>
      </c>
      <c r="N17" s="718"/>
    </row>
    <row r="18" spans="1:14" s="703" customFormat="1" ht="12.75" customHeight="1" x14ac:dyDescent="0.2">
      <c r="A18" s="717" t="s">
        <v>1754</v>
      </c>
      <c r="B18" s="542">
        <v>240</v>
      </c>
      <c r="C18" s="507"/>
      <c r="D18" s="507"/>
      <c r="E18" s="507"/>
      <c r="F18" s="507"/>
      <c r="G18" s="507"/>
      <c r="H18" s="507"/>
      <c r="I18" s="507"/>
      <c r="J18" s="507"/>
      <c r="K18" s="507"/>
      <c r="L18" s="507"/>
      <c r="M18" s="725">
        <v>220225</v>
      </c>
      <c r="N18" s="718"/>
    </row>
    <row r="19" spans="1:14" s="703" customFormat="1" ht="12.75" customHeight="1" x14ac:dyDescent="0.2">
      <c r="A19" s="717" t="s">
        <v>1755</v>
      </c>
      <c r="B19" s="542">
        <v>250</v>
      </c>
      <c r="C19" s="507"/>
      <c r="D19" s="507"/>
      <c r="E19" s="507"/>
      <c r="F19" s="507"/>
      <c r="G19" s="507"/>
      <c r="H19" s="507"/>
      <c r="I19" s="507"/>
      <c r="J19" s="507"/>
      <c r="K19" s="507"/>
      <c r="L19" s="507"/>
      <c r="M19" s="725">
        <v>5016363</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165436</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4129564</v>
      </c>
    </row>
    <row r="23" spans="1:14" ht="13.5" customHeight="1" thickBot="1" x14ac:dyDescent="0.25">
      <c r="A23" s="464" t="s">
        <v>748</v>
      </c>
      <c r="B23" s="723"/>
      <c r="C23" s="433"/>
      <c r="D23" s="433"/>
      <c r="E23" s="433"/>
      <c r="F23" s="433"/>
      <c r="G23" s="433"/>
      <c r="H23" s="433"/>
      <c r="I23" s="433"/>
      <c r="J23" s="433"/>
      <c r="K23" s="433"/>
      <c r="L23" s="433"/>
      <c r="M23" s="692">
        <f>SUM(M15:M22)</f>
        <v>65657232</v>
      </c>
      <c r="N23" s="692">
        <f>SUM(N21:N22)</f>
        <v>4295000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0</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0</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4295000</v>
      </c>
    </row>
    <row r="37" spans="1:14" ht="13.5" thickBot="1" x14ac:dyDescent="0.25">
      <c r="A37" s="464" t="s">
        <v>758</v>
      </c>
      <c r="B37" s="723"/>
      <c r="C37" s="507"/>
      <c r="D37" s="507"/>
      <c r="E37" s="507"/>
      <c r="F37" s="507"/>
      <c r="G37" s="507"/>
      <c r="H37" s="507"/>
      <c r="I37" s="507"/>
      <c r="J37" s="507"/>
      <c r="K37" s="507"/>
      <c r="L37" s="514"/>
      <c r="M37" s="433"/>
      <c r="N37" s="692">
        <f>SUM(N36:N36)</f>
        <v>4295000</v>
      </c>
    </row>
    <row r="38" spans="1:14" customFormat="1" ht="13.5" customHeight="1" thickTop="1" x14ac:dyDescent="0.2">
      <c r="A38" s="628" t="s">
        <v>496</v>
      </c>
      <c r="B38" s="542">
        <v>714</v>
      </c>
      <c r="C38" s="725">
        <v>0</v>
      </c>
      <c r="D38" s="725">
        <v>0</v>
      </c>
      <c r="E38" s="725">
        <v>0</v>
      </c>
      <c r="F38" s="725">
        <v>0</v>
      </c>
      <c r="G38" s="725">
        <v>0</v>
      </c>
      <c r="H38" s="725">
        <v>0</v>
      </c>
      <c r="I38" s="725">
        <v>0</v>
      </c>
      <c r="J38" s="725">
        <v>0</v>
      </c>
      <c r="K38" s="725">
        <v>0</v>
      </c>
      <c r="L38" s="725">
        <v>9190</v>
      </c>
      <c r="M38" s="693"/>
      <c r="N38" s="693"/>
    </row>
    <row r="39" spans="1:14" customFormat="1" ht="13.5" customHeight="1" x14ac:dyDescent="0.2">
      <c r="A39" s="628" t="s">
        <v>405</v>
      </c>
      <c r="B39" s="542">
        <v>730</v>
      </c>
      <c r="C39" s="725">
        <v>199392</v>
      </c>
      <c r="D39" s="725">
        <v>60914</v>
      </c>
      <c r="E39" s="725">
        <v>165436</v>
      </c>
      <c r="F39" s="725">
        <v>91195</v>
      </c>
      <c r="G39" s="725">
        <v>5801</v>
      </c>
      <c r="H39" s="725">
        <v>0</v>
      </c>
      <c r="I39" s="725">
        <v>5678101</v>
      </c>
      <c r="J39" s="725">
        <v>0</v>
      </c>
      <c r="K39" s="725">
        <v>287845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65657232</v>
      </c>
      <c r="N40" s="693"/>
    </row>
    <row r="41" spans="1:14" ht="13.5" customHeight="1" thickBot="1" x14ac:dyDescent="0.25">
      <c r="A41" s="464" t="s">
        <v>760</v>
      </c>
      <c r="B41" s="455"/>
      <c r="C41" s="485">
        <f>(SUM(C34,C37,C38,C39))</f>
        <v>199392</v>
      </c>
      <c r="D41" s="485">
        <f t="shared" ref="D41:L41" si="2">SUM(D34,D37,D38:D39)</f>
        <v>60914</v>
      </c>
      <c r="E41" s="485">
        <f t="shared" si="2"/>
        <v>165436</v>
      </c>
      <c r="F41" s="485">
        <f t="shared" si="2"/>
        <v>91195</v>
      </c>
      <c r="G41" s="485">
        <f t="shared" si="2"/>
        <v>5801</v>
      </c>
      <c r="H41" s="485">
        <f t="shared" si="2"/>
        <v>0</v>
      </c>
      <c r="I41" s="485">
        <f t="shared" si="2"/>
        <v>5678101</v>
      </c>
      <c r="J41" s="485">
        <f t="shared" si="2"/>
        <v>0</v>
      </c>
      <c r="K41" s="485">
        <f t="shared" si="2"/>
        <v>287845</v>
      </c>
      <c r="L41" s="485">
        <f t="shared" si="2"/>
        <v>9190</v>
      </c>
      <c r="M41" s="485">
        <f>SUM(M40)</f>
        <v>65657232</v>
      </c>
      <c r="N41" s="485">
        <f>SUM(N37)</f>
        <v>4295000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40" sqref="I40:S4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5"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9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1986</v>
      </c>
      <c r="B4" s="293">
        <v>1000</v>
      </c>
      <c r="C4" s="694">
        <f>'Revenues 9-14'!C109</f>
        <v>15427124</v>
      </c>
      <c r="D4" s="694">
        <f>'Revenues 9-14'!D109</f>
        <v>1961635</v>
      </c>
      <c r="E4" s="694">
        <f>'Revenues 9-14'!E109</f>
        <v>419350</v>
      </c>
      <c r="F4" s="694">
        <f>'Revenues 9-14'!F109</f>
        <v>1056329</v>
      </c>
      <c r="G4" s="694">
        <f>'Revenues 9-14'!G109</f>
        <v>775109</v>
      </c>
      <c r="H4" s="694">
        <f>'Revenues 9-14'!H109</f>
        <v>0</v>
      </c>
      <c r="I4" s="694">
        <f>'Revenues 9-14'!I109</f>
        <v>251045</v>
      </c>
      <c r="J4" s="694">
        <f>'Revenues 9-14'!J109</f>
        <v>0</v>
      </c>
      <c r="K4" s="694">
        <f>'Revenues 9-14'!K109</f>
        <v>387</v>
      </c>
      <c r="L4" s="39"/>
    </row>
    <row r="5" spans="1:13" ht="22.5" x14ac:dyDescent="0.2">
      <c r="A5" s="731" t="s">
        <v>1987</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1988</v>
      </c>
      <c r="B6" s="294">
        <v>3000</v>
      </c>
      <c r="C6" s="695">
        <f>'Revenues 9-14'!C173</f>
        <v>9300936</v>
      </c>
      <c r="D6" s="695">
        <f>'Revenues 9-14'!D173</f>
        <v>357731</v>
      </c>
      <c r="E6" s="695">
        <f>'Revenues 9-14'!E173</f>
        <v>0</v>
      </c>
      <c r="F6" s="695">
        <f>'Revenues 9-14'!F173</f>
        <v>1275633</v>
      </c>
      <c r="G6" s="695">
        <f>'Revenues 9-14'!G173</f>
        <v>0</v>
      </c>
      <c r="H6" s="695">
        <f>'Revenues 9-14'!H173</f>
        <v>0</v>
      </c>
      <c r="I6" s="695">
        <f>'Revenues 9-14'!I173</f>
        <v>0</v>
      </c>
      <c r="J6" s="695">
        <f>'Revenues 9-14'!J173</f>
        <v>0</v>
      </c>
      <c r="K6" s="695">
        <f>'Revenues 9-14'!K173</f>
        <v>0</v>
      </c>
      <c r="L6" s="39"/>
      <c r="M6" s="223"/>
    </row>
    <row r="7" spans="1:13" x14ac:dyDescent="0.2">
      <c r="A7" s="732" t="s">
        <v>1989</v>
      </c>
      <c r="B7" s="294">
        <v>4000</v>
      </c>
      <c r="C7" s="695">
        <f>'Revenues 9-14'!C274</f>
        <v>3223437</v>
      </c>
      <c r="D7" s="695">
        <f>'Revenues 9-14'!D274</f>
        <v>0</v>
      </c>
      <c r="E7" s="695">
        <f>'Revenues 9-14'!E274</f>
        <v>87631</v>
      </c>
      <c r="F7" s="695">
        <f>'Revenues 9-14'!F274</f>
        <v>6972</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27951497</v>
      </c>
      <c r="D8" s="485">
        <f t="shared" ref="D8:K8" si="0">SUM(D4:D7)</f>
        <v>2319366</v>
      </c>
      <c r="E8" s="485">
        <f t="shared" si="0"/>
        <v>506981</v>
      </c>
      <c r="F8" s="485">
        <f t="shared" si="0"/>
        <v>2338934</v>
      </c>
      <c r="G8" s="485">
        <f t="shared" si="0"/>
        <v>775109</v>
      </c>
      <c r="H8" s="485">
        <f t="shared" si="0"/>
        <v>0</v>
      </c>
      <c r="I8" s="485">
        <f t="shared" si="0"/>
        <v>251045</v>
      </c>
      <c r="J8" s="485">
        <f t="shared" si="0"/>
        <v>0</v>
      </c>
      <c r="K8" s="485">
        <f t="shared" si="0"/>
        <v>387</v>
      </c>
      <c r="L8" s="39"/>
    </row>
    <row r="9" spans="1:13" ht="15" thickTop="1" x14ac:dyDescent="0.2">
      <c r="A9" s="1017" t="s">
        <v>348</v>
      </c>
      <c r="B9" s="456">
        <v>3998</v>
      </c>
      <c r="C9" s="687">
        <v>6261373</v>
      </c>
      <c r="D9" s="489"/>
      <c r="E9" s="418"/>
      <c r="F9" s="418"/>
      <c r="G9" s="699"/>
      <c r="H9" s="418"/>
      <c r="I9" s="494" t="s">
        <v>1390</v>
      </c>
      <c r="J9" s="435"/>
      <c r="K9" s="418"/>
      <c r="L9" s="39"/>
    </row>
    <row r="10" spans="1:13" s="48" customFormat="1" ht="13.5" thickBot="1" x14ac:dyDescent="0.25">
      <c r="A10" s="464" t="s">
        <v>1394</v>
      </c>
      <c r="B10" s="457"/>
      <c r="C10" s="485">
        <f>SUM(C8:C9)</f>
        <v>34212870</v>
      </c>
      <c r="D10" s="485">
        <f t="shared" ref="D10:K10" si="1">SUM(D8:D9)</f>
        <v>2319366</v>
      </c>
      <c r="E10" s="485">
        <f t="shared" si="1"/>
        <v>506981</v>
      </c>
      <c r="F10" s="485">
        <f t="shared" si="1"/>
        <v>2338934</v>
      </c>
      <c r="G10" s="485">
        <f t="shared" si="1"/>
        <v>775109</v>
      </c>
      <c r="H10" s="485">
        <f t="shared" si="1"/>
        <v>0</v>
      </c>
      <c r="I10" s="485">
        <f t="shared" si="1"/>
        <v>251045</v>
      </c>
      <c r="J10" s="485">
        <f t="shared" si="1"/>
        <v>0</v>
      </c>
      <c r="K10" s="485">
        <f t="shared" si="1"/>
        <v>387</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17950169</v>
      </c>
      <c r="D12" s="498" t="s">
        <v>1390</v>
      </c>
      <c r="E12" s="433" t="s">
        <v>1390</v>
      </c>
      <c r="F12" s="433" t="s">
        <v>1390</v>
      </c>
      <c r="G12" s="694">
        <f>'Expenditures 15-22'!K223</f>
        <v>407333</v>
      </c>
      <c r="H12" s="431"/>
      <c r="I12" s="433" t="s">
        <v>1390</v>
      </c>
      <c r="J12" s="433" t="s">
        <v>1390</v>
      </c>
      <c r="K12" s="431" t="s">
        <v>1390</v>
      </c>
      <c r="L12" s="39"/>
    </row>
    <row r="13" spans="1:13" x14ac:dyDescent="0.2">
      <c r="A13" s="732" t="s">
        <v>536</v>
      </c>
      <c r="B13" s="294">
        <v>2000</v>
      </c>
      <c r="C13" s="695">
        <f>'Expenditures 15-22'!K74</f>
        <v>10214345</v>
      </c>
      <c r="D13" s="695">
        <f>'Expenditures 15-22'!K129</f>
        <v>2608002</v>
      </c>
      <c r="E13" s="482" t="s">
        <v>1390</v>
      </c>
      <c r="F13" s="695">
        <f>'Expenditures 15-22'!K178</f>
        <v>2489374</v>
      </c>
      <c r="G13" s="695">
        <f>'Expenditures 15-22'!K273</f>
        <v>356848</v>
      </c>
      <c r="H13" s="695">
        <f>'Expenditures 15-22'!K296</f>
        <v>36390</v>
      </c>
      <c r="I13" s="433" t="s">
        <v>1390</v>
      </c>
      <c r="J13" s="747">
        <f>'Expenditures 15-22'!K323</f>
        <v>0</v>
      </c>
      <c r="K13" s="700">
        <f>'Expenditures 15-22'!K341</f>
        <v>34527</v>
      </c>
      <c r="L13" s="39"/>
    </row>
    <row r="14" spans="1:13" x14ac:dyDescent="0.2">
      <c r="A14" s="732" t="s">
        <v>528</v>
      </c>
      <c r="B14" s="294">
        <v>3000</v>
      </c>
      <c r="C14" s="695">
        <f>'Expenditures 15-22'!K75</f>
        <v>163773</v>
      </c>
      <c r="D14" s="695">
        <f>'Expenditures 15-22'!K130</f>
        <v>0</v>
      </c>
      <c r="E14" s="498" t="s">
        <v>1390</v>
      </c>
      <c r="F14" s="695">
        <f>'Expenditures 15-22'!K179</f>
        <v>0</v>
      </c>
      <c r="G14" s="695">
        <f>'Expenditures 15-22'!K274</f>
        <v>20160</v>
      </c>
      <c r="H14" s="490"/>
      <c r="I14" s="433" t="s">
        <v>1390</v>
      </c>
      <c r="J14" s="433" t="s">
        <v>1390</v>
      </c>
      <c r="K14" s="490" t="s">
        <v>1390</v>
      </c>
      <c r="L14" s="39"/>
    </row>
    <row r="15" spans="1:13" x14ac:dyDescent="0.2">
      <c r="A15" s="732" t="s">
        <v>114</v>
      </c>
      <c r="B15" s="294">
        <v>4000</v>
      </c>
      <c r="C15" s="695">
        <f>'Expenditures 15-22'!K102</f>
        <v>415750</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509093</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28744037</v>
      </c>
      <c r="D17" s="485">
        <f t="shared" si="2"/>
        <v>2608002</v>
      </c>
      <c r="E17" s="485">
        <f t="shared" si="2"/>
        <v>509093</v>
      </c>
      <c r="F17" s="485">
        <f t="shared" si="2"/>
        <v>2489374</v>
      </c>
      <c r="G17" s="485">
        <f t="shared" si="2"/>
        <v>784341</v>
      </c>
      <c r="H17" s="485">
        <f t="shared" si="2"/>
        <v>36390</v>
      </c>
      <c r="I17" s="433"/>
      <c r="J17" s="485">
        <f>SUM(J12:J16)</f>
        <v>0</v>
      </c>
      <c r="K17" s="485">
        <f>SUM(K12:K16)</f>
        <v>34527</v>
      </c>
      <c r="L17" s="39"/>
    </row>
    <row r="18" spans="1:12" ht="15" customHeight="1" thickTop="1" x14ac:dyDescent="0.2">
      <c r="A18" s="1018" t="s">
        <v>1322</v>
      </c>
      <c r="B18" s="259">
        <v>4180</v>
      </c>
      <c r="C18" s="694">
        <f t="shared" ref="C18:H18" si="3">C9</f>
        <v>6261373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35005410</v>
      </c>
      <c r="D19" s="485">
        <f t="shared" si="4"/>
        <v>2608002</v>
      </c>
      <c r="E19" s="485">
        <f t="shared" si="4"/>
        <v>509093</v>
      </c>
      <c r="F19" s="485">
        <f t="shared" si="4"/>
        <v>2489374</v>
      </c>
      <c r="G19" s="485">
        <f t="shared" si="4"/>
        <v>784341</v>
      </c>
      <c r="H19" s="485">
        <f t="shared" si="4"/>
        <v>36390</v>
      </c>
      <c r="I19" s="433"/>
      <c r="J19" s="485">
        <f>SUM(J17:J18)</f>
        <v>0</v>
      </c>
      <c r="K19" s="485">
        <f>SUM(K17:K18)</f>
        <v>34527</v>
      </c>
      <c r="L19" s="39"/>
    </row>
    <row r="20" spans="1:12" ht="27" thickTop="1" thickBot="1" x14ac:dyDescent="0.25">
      <c r="A20" s="458" t="s">
        <v>1323</v>
      </c>
      <c r="B20" s="459"/>
      <c r="C20" s="1016">
        <f>C8-C17</f>
        <v>-792540</v>
      </c>
      <c r="D20" s="1016">
        <f t="shared" ref="D20:K20" si="5">D8-D17</f>
        <v>-288636</v>
      </c>
      <c r="E20" s="1016">
        <f t="shared" si="5"/>
        <v>-2112</v>
      </c>
      <c r="F20" s="1016">
        <f t="shared" si="5"/>
        <v>-150440</v>
      </c>
      <c r="G20" s="1016">
        <f t="shared" si="5"/>
        <v>-9232</v>
      </c>
      <c r="H20" s="1016">
        <f t="shared" si="5"/>
        <v>-36390</v>
      </c>
      <c r="I20" s="1016">
        <f t="shared" si="5"/>
        <v>251045</v>
      </c>
      <c r="J20" s="1016">
        <f t="shared" si="5"/>
        <v>0</v>
      </c>
      <c r="K20" s="1016">
        <f t="shared" si="5"/>
        <v>-34140</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4299</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4299</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4299</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93" t="s">
        <v>700</v>
      </c>
      <c r="B78" s="2294"/>
      <c r="C78" s="443">
        <f t="shared" ref="C78:K78" si="9">C20+C77</f>
        <v>-788241</v>
      </c>
      <c r="D78" s="443">
        <f t="shared" si="9"/>
        <v>-288636</v>
      </c>
      <c r="E78" s="443">
        <f t="shared" si="9"/>
        <v>-2112</v>
      </c>
      <c r="F78" s="443">
        <f t="shared" si="9"/>
        <v>-150440</v>
      </c>
      <c r="G78" s="443">
        <f t="shared" si="9"/>
        <v>-9232</v>
      </c>
      <c r="H78" s="443">
        <f t="shared" si="9"/>
        <v>-36390</v>
      </c>
      <c r="I78" s="443">
        <f t="shared" si="9"/>
        <v>251045</v>
      </c>
      <c r="J78" s="443">
        <f t="shared" si="9"/>
        <v>0</v>
      </c>
      <c r="K78" s="443">
        <f t="shared" si="9"/>
        <v>-34140</v>
      </c>
      <c r="L78" s="505"/>
    </row>
    <row r="79" spans="1:12" ht="13.5" thickTop="1" x14ac:dyDescent="0.2">
      <c r="A79" s="818" t="s">
        <v>1929</v>
      </c>
      <c r="B79" s="460"/>
      <c r="C79" s="435">
        <v>987633</v>
      </c>
      <c r="D79" s="435">
        <v>349550</v>
      </c>
      <c r="E79" s="435">
        <v>167548</v>
      </c>
      <c r="F79" s="435">
        <v>241635</v>
      </c>
      <c r="G79" s="435">
        <v>15033</v>
      </c>
      <c r="H79" s="435">
        <v>36390</v>
      </c>
      <c r="I79" s="435">
        <v>5427056</v>
      </c>
      <c r="J79" s="435">
        <v>0</v>
      </c>
      <c r="K79" s="435">
        <v>321985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1930</v>
      </c>
      <c r="B81" s="457"/>
      <c r="C81" s="485">
        <f>(SUM(C78:C80))</f>
        <v>199392</v>
      </c>
      <c r="D81" s="485">
        <f>SUM(D78:D80)</f>
        <v>60914</v>
      </c>
      <c r="E81" s="485">
        <f t="shared" ref="E81:K81" si="10">SUM(E78:E80)</f>
        <v>165436</v>
      </c>
      <c r="F81" s="485">
        <f t="shared" si="10"/>
        <v>91195</v>
      </c>
      <c r="G81" s="485">
        <f t="shared" si="10"/>
        <v>5801</v>
      </c>
      <c r="H81" s="485">
        <f t="shared" si="10"/>
        <v>0</v>
      </c>
      <c r="I81" s="485">
        <f t="shared" si="10"/>
        <v>5678101</v>
      </c>
      <c r="J81" s="485">
        <f t="shared" si="10"/>
        <v>0</v>
      </c>
      <c r="K81" s="485">
        <f t="shared" si="10"/>
        <v>287845</v>
      </c>
      <c r="L81" s="39"/>
    </row>
    <row r="82" spans="1:12" ht="0.75" customHeight="1" thickTop="1" thickBot="1" x14ac:dyDescent="0.25">
      <c r="A82" s="632" t="s">
        <v>406</v>
      </c>
      <c r="B82" s="630"/>
      <c r="C82" s="1131">
        <f>(C81-C79)</f>
        <v>-788241</v>
      </c>
      <c r="D82" s="1131">
        <f t="shared" ref="D82:K82" si="11">(D81-D79)</f>
        <v>-288636</v>
      </c>
      <c r="E82" s="1131">
        <f t="shared" si="11"/>
        <v>-2112</v>
      </c>
      <c r="F82" s="1131">
        <f t="shared" si="11"/>
        <v>-150440</v>
      </c>
      <c r="G82" s="1131">
        <f t="shared" si="11"/>
        <v>-9232</v>
      </c>
      <c r="H82" s="1131">
        <f t="shared" si="11"/>
        <v>-36390</v>
      </c>
      <c r="I82" s="1131">
        <f t="shared" si="11"/>
        <v>251045</v>
      </c>
      <c r="J82" s="1131">
        <f t="shared" si="11"/>
        <v>0</v>
      </c>
      <c r="K82" s="1131">
        <f t="shared" si="11"/>
        <v>-34140</v>
      </c>
    </row>
    <row r="83" spans="1:12" ht="14.25" hidden="1" thickTop="1" thickBot="1" x14ac:dyDescent="0.25">
      <c r="A83" s="727" t="s">
        <v>407</v>
      </c>
      <c r="B83" s="631"/>
      <c r="C83" s="1132">
        <f>C82/C81</f>
        <v>-3.9532227973038037</v>
      </c>
      <c r="D83" s="1132">
        <f t="shared" ref="D83:K83" si="12">D82/D81</f>
        <v>-4.7384180976458614</v>
      </c>
      <c r="E83" s="1132">
        <f t="shared" si="12"/>
        <v>-1.2766266108948475E-2</v>
      </c>
      <c r="F83" s="1132">
        <f t="shared" si="12"/>
        <v>-1.6496518449476396</v>
      </c>
      <c r="G83" s="1132">
        <f t="shared" si="12"/>
        <v>-1.591449750043096</v>
      </c>
      <c r="H83" s="1132" t="e">
        <f t="shared" si="12"/>
        <v>#DIV/0!</v>
      </c>
      <c r="I83" s="1132">
        <f t="shared" si="12"/>
        <v>4.4212845104375564E-2</v>
      </c>
      <c r="J83" s="1132" t="e">
        <f t="shared" si="12"/>
        <v>#DIV/0!</v>
      </c>
      <c r="K83" s="1132">
        <f t="shared" si="12"/>
        <v>-0.11860549948757143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40" sqref="I40:S40"/>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5" t="s">
        <v>1969</v>
      </c>
      <c r="B1" s="76"/>
      <c r="C1" s="57" t="s">
        <v>504</v>
      </c>
      <c r="D1" s="57" t="s">
        <v>505</v>
      </c>
      <c r="E1" s="57" t="s">
        <v>506</v>
      </c>
      <c r="F1" s="57" t="s">
        <v>507</v>
      </c>
      <c r="G1" s="57" t="s">
        <v>508</v>
      </c>
      <c r="H1" s="57" t="s">
        <v>509</v>
      </c>
      <c r="I1" s="57" t="s">
        <v>510</v>
      </c>
      <c r="J1" s="57" t="s">
        <v>511</v>
      </c>
      <c r="K1" s="57" t="s">
        <v>875</v>
      </c>
    </row>
    <row r="2" spans="1:12" ht="36" x14ac:dyDescent="0.2">
      <c r="A2" s="229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11226469</v>
      </c>
      <c r="D5" s="418">
        <v>1473830</v>
      </c>
      <c r="E5" s="412">
        <v>417491</v>
      </c>
      <c r="F5" s="412">
        <v>960325</v>
      </c>
      <c r="G5" s="412">
        <v>240324</v>
      </c>
      <c r="H5" s="412">
        <v>0</v>
      </c>
      <c r="I5" s="412">
        <v>233957</v>
      </c>
      <c r="J5" s="436">
        <v>0</v>
      </c>
      <c r="K5" s="412">
        <v>15</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106129</v>
      </c>
      <c r="D7" s="418">
        <v>0</v>
      </c>
      <c r="E7" s="433"/>
      <c r="F7" s="436">
        <v>0</v>
      </c>
      <c r="G7" s="436">
        <v>0</v>
      </c>
      <c r="H7" s="412">
        <v>0</v>
      </c>
      <c r="I7" s="433"/>
      <c r="J7" s="433"/>
      <c r="K7" s="433"/>
    </row>
    <row r="8" spans="1:12" x14ac:dyDescent="0.2">
      <c r="A8" s="911" t="s">
        <v>483</v>
      </c>
      <c r="B8" s="40">
        <v>1150</v>
      </c>
      <c r="C8" s="481"/>
      <c r="D8" s="481"/>
      <c r="E8" s="507"/>
      <c r="F8" s="507"/>
      <c r="G8" s="418">
        <v>164666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11332598</v>
      </c>
      <c r="D12" s="484">
        <f t="shared" si="0"/>
        <v>1473830</v>
      </c>
      <c r="E12" s="484">
        <f t="shared" si="0"/>
        <v>417491</v>
      </c>
      <c r="F12" s="484">
        <f t="shared" si="0"/>
        <v>960325</v>
      </c>
      <c r="G12" s="484">
        <f t="shared" si="0"/>
        <v>404990</v>
      </c>
      <c r="H12" s="484">
        <f t="shared" si="0"/>
        <v>0</v>
      </c>
      <c r="I12" s="484">
        <f t="shared" si="0"/>
        <v>233957</v>
      </c>
      <c r="J12" s="484">
        <f t="shared" si="0"/>
        <v>0</v>
      </c>
      <c r="K12" s="485">
        <f t="shared" si="0"/>
        <v>15</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126</v>
      </c>
      <c r="D14" s="412">
        <v>163</v>
      </c>
      <c r="E14" s="412">
        <v>9</v>
      </c>
      <c r="F14" s="412">
        <v>22</v>
      </c>
      <c r="G14" s="412">
        <v>9</v>
      </c>
      <c r="H14" s="412">
        <v>0</v>
      </c>
      <c r="I14" s="412">
        <v>5</v>
      </c>
      <c r="J14" s="436">
        <v>0</v>
      </c>
      <c r="K14" s="412">
        <v>0</v>
      </c>
    </row>
    <row r="15" spans="1:12" ht="12.75" customHeight="1" x14ac:dyDescent="0.2">
      <c r="A15" s="911" t="s">
        <v>99</v>
      </c>
      <c r="B15" s="40">
        <v>1220</v>
      </c>
      <c r="C15" s="483">
        <v>0</v>
      </c>
      <c r="D15" s="412">
        <v>4066</v>
      </c>
      <c r="E15" s="412">
        <v>1187</v>
      </c>
      <c r="F15" s="412">
        <v>2770</v>
      </c>
      <c r="G15" s="412">
        <v>1154</v>
      </c>
      <c r="H15" s="412">
        <v>0</v>
      </c>
      <c r="I15" s="412">
        <v>673</v>
      </c>
      <c r="J15" s="436">
        <v>0</v>
      </c>
      <c r="K15" s="412">
        <v>0</v>
      </c>
    </row>
    <row r="16" spans="1:12" ht="15" customHeight="1" x14ac:dyDescent="0.2">
      <c r="A16" s="911" t="s">
        <v>485</v>
      </c>
      <c r="B16" s="260">
        <v>1230</v>
      </c>
      <c r="C16" s="483">
        <v>2716031</v>
      </c>
      <c r="D16" s="412">
        <v>433762</v>
      </c>
      <c r="E16" s="412">
        <v>0</v>
      </c>
      <c r="F16" s="412">
        <v>92211</v>
      </c>
      <c r="G16" s="412">
        <v>368821</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2716157</v>
      </c>
      <c r="D18" s="487">
        <f t="shared" ref="D18:K18" si="1">SUM(D14:D17)</f>
        <v>437991</v>
      </c>
      <c r="E18" s="487">
        <f t="shared" si="1"/>
        <v>1196</v>
      </c>
      <c r="F18" s="487">
        <f t="shared" si="1"/>
        <v>95003</v>
      </c>
      <c r="G18" s="487">
        <f t="shared" si="1"/>
        <v>369984</v>
      </c>
      <c r="H18" s="487">
        <f t="shared" si="1"/>
        <v>0</v>
      </c>
      <c r="I18" s="487">
        <f t="shared" si="1"/>
        <v>678</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50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75823</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75873</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55506</v>
      </c>
      <c r="D65" s="412">
        <v>462</v>
      </c>
      <c r="E65" s="412">
        <v>663</v>
      </c>
      <c r="F65" s="436">
        <v>951</v>
      </c>
      <c r="G65" s="412">
        <v>135</v>
      </c>
      <c r="H65" s="412">
        <v>0</v>
      </c>
      <c r="I65" s="412">
        <v>16410</v>
      </c>
      <c r="J65" s="436">
        <v>0</v>
      </c>
      <c r="K65" s="412">
        <v>372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55506</v>
      </c>
      <c r="D67" s="485">
        <f t="shared" ref="D67:K67" si="2">SUM(D65:D66)</f>
        <v>462</v>
      </c>
      <c r="E67" s="485">
        <f t="shared" si="2"/>
        <v>663</v>
      </c>
      <c r="F67" s="485">
        <f t="shared" si="2"/>
        <v>951</v>
      </c>
      <c r="G67" s="485">
        <f t="shared" si="2"/>
        <v>135</v>
      </c>
      <c r="H67" s="485">
        <f t="shared" si="2"/>
        <v>0</v>
      </c>
      <c r="I67" s="485">
        <f t="shared" si="2"/>
        <v>16410</v>
      </c>
      <c r="J67" s="485">
        <f t="shared" si="2"/>
        <v>0</v>
      </c>
      <c r="K67" s="485">
        <f t="shared" si="2"/>
        <v>372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209039</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52159</v>
      </c>
      <c r="D74" s="433"/>
      <c r="E74" s="433"/>
      <c r="F74" s="433"/>
      <c r="G74" s="433"/>
      <c r="H74" s="433"/>
      <c r="I74" s="433"/>
      <c r="J74" s="433"/>
      <c r="K74" s="433"/>
    </row>
    <row r="75" spans="1:11" ht="12.75" customHeight="1" thickBot="1" x14ac:dyDescent="0.25">
      <c r="A75" s="464" t="s">
        <v>647</v>
      </c>
      <c r="B75" s="457"/>
      <c r="C75" s="485">
        <f>SUM(C69:C74)</f>
        <v>261198</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137</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60726</v>
      </c>
      <c r="D79" s="412">
        <v>0</v>
      </c>
      <c r="E79" s="433"/>
      <c r="F79" s="433"/>
      <c r="G79" s="433"/>
      <c r="H79" s="433"/>
      <c r="I79" s="433"/>
      <c r="J79" s="433"/>
      <c r="K79" s="433"/>
    </row>
    <row r="80" spans="1:11" ht="12.75" customHeight="1" x14ac:dyDescent="0.2">
      <c r="A80" s="911" t="s">
        <v>650</v>
      </c>
      <c r="B80" s="40">
        <v>1730</v>
      </c>
      <c r="C80" s="483">
        <v>364973</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425836</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112280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257</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112537</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9931</v>
      </c>
      <c r="D95" s="483">
        <v>49000</v>
      </c>
      <c r="E95" s="431"/>
      <c r="F95" s="431"/>
      <c r="G95" s="431"/>
      <c r="H95" s="431"/>
      <c r="I95" s="431"/>
      <c r="J95" s="431"/>
      <c r="K95" s="431"/>
    </row>
    <row r="96" spans="1:11" ht="12.75" customHeight="1" x14ac:dyDescent="0.2">
      <c r="A96" s="911" t="s">
        <v>457</v>
      </c>
      <c r="B96" s="40">
        <v>1920</v>
      </c>
      <c r="C96" s="483">
        <v>72585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37825</v>
      </c>
      <c r="D98" s="412">
        <v>0</v>
      </c>
      <c r="E98" s="490"/>
      <c r="F98" s="412">
        <v>0</v>
      </c>
      <c r="G98" s="490"/>
      <c r="H98" s="490"/>
      <c r="I98" s="697"/>
      <c r="J98" s="490"/>
      <c r="K98" s="490"/>
    </row>
    <row r="99" spans="1:12" ht="12.75" customHeight="1" x14ac:dyDescent="0.2">
      <c r="A99" s="911" t="s">
        <v>982</v>
      </c>
      <c r="B99" s="40">
        <v>1950</v>
      </c>
      <c r="C99" s="491">
        <v>326957</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71</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50</v>
      </c>
      <c r="G106" s="436">
        <v>0</v>
      </c>
      <c r="H106" s="436">
        <v>0</v>
      </c>
      <c r="I106" s="431"/>
      <c r="J106" s="436">
        <v>0</v>
      </c>
      <c r="K106" s="436">
        <v>0</v>
      </c>
    </row>
    <row r="107" spans="1:12" ht="12.75" customHeight="1" x14ac:dyDescent="0.2">
      <c r="A107" s="911" t="s">
        <v>82</v>
      </c>
      <c r="B107" s="40">
        <v>1999</v>
      </c>
      <c r="C107" s="483">
        <v>50</v>
      </c>
      <c r="D107" s="412">
        <v>352</v>
      </c>
      <c r="E107" s="412">
        <v>0</v>
      </c>
      <c r="F107" s="412">
        <v>0</v>
      </c>
      <c r="G107" s="412">
        <v>0</v>
      </c>
      <c r="H107" s="412">
        <v>0</v>
      </c>
      <c r="I107" s="412">
        <v>0</v>
      </c>
      <c r="J107" s="436">
        <v>0</v>
      </c>
      <c r="K107" s="412">
        <v>0</v>
      </c>
    </row>
    <row r="108" spans="1:12" ht="12.75" customHeight="1" thickBot="1" x14ac:dyDescent="0.25">
      <c r="A108" s="464" t="s">
        <v>577</v>
      </c>
      <c r="B108" s="736"/>
      <c r="C108" s="484">
        <f>SUM(C95:C107)</f>
        <v>447419</v>
      </c>
      <c r="D108" s="484">
        <f t="shared" ref="D108:K108" si="3">SUM(D95:D107)</f>
        <v>49352</v>
      </c>
      <c r="E108" s="484">
        <f t="shared" si="3"/>
        <v>0</v>
      </c>
      <c r="F108" s="484">
        <f t="shared" si="3"/>
        <v>50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15427124</v>
      </c>
      <c r="D109" s="493">
        <f t="shared" si="4"/>
        <v>1961635</v>
      </c>
      <c r="E109" s="493">
        <f t="shared" si="4"/>
        <v>419350</v>
      </c>
      <c r="F109" s="493">
        <f t="shared" si="4"/>
        <v>1056329</v>
      </c>
      <c r="G109" s="493">
        <f t="shared" si="4"/>
        <v>775109</v>
      </c>
      <c r="H109" s="493">
        <f t="shared" si="4"/>
        <v>0</v>
      </c>
      <c r="I109" s="493">
        <f t="shared" si="4"/>
        <v>251045</v>
      </c>
      <c r="J109" s="493">
        <f t="shared" si="4"/>
        <v>0</v>
      </c>
      <c r="K109" s="443">
        <f t="shared" si="4"/>
        <v>387</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1960</v>
      </c>
      <c r="B116" s="1872"/>
      <c r="C116" s="495"/>
      <c r="D116" s="431"/>
      <c r="E116" s="492"/>
      <c r="F116" s="431"/>
      <c r="G116" s="431"/>
      <c r="H116" s="492"/>
      <c r="I116" s="433"/>
      <c r="J116" s="431"/>
      <c r="K116" s="431"/>
    </row>
    <row r="117" spans="1:11" ht="12.75" customHeight="1" x14ac:dyDescent="0.2">
      <c r="A117" s="477" t="s">
        <v>1759</v>
      </c>
      <c r="B117" s="262">
        <v>3001</v>
      </c>
      <c r="C117" s="489">
        <v>7478143</v>
      </c>
      <c r="D117" s="418">
        <v>357731</v>
      </c>
      <c r="E117" s="412">
        <v>0</v>
      </c>
      <c r="F117" s="418">
        <v>9092</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7478143</v>
      </c>
      <c r="D121" s="484">
        <f t="shared" si="5"/>
        <v>357731</v>
      </c>
      <c r="E121" s="484">
        <f t="shared" si="5"/>
        <v>0</v>
      </c>
      <c r="F121" s="484">
        <f t="shared" si="5"/>
        <v>9092</v>
      </c>
      <c r="G121" s="484">
        <f t="shared" si="5"/>
        <v>0</v>
      </c>
      <c r="H121" s="484">
        <f t="shared" si="5"/>
        <v>0</v>
      </c>
      <c r="I121" s="433"/>
      <c r="J121" s="484">
        <f>SUM(J117:J120)</f>
        <v>0</v>
      </c>
      <c r="K121" s="485">
        <f>SUM(K117:K120)</f>
        <v>0</v>
      </c>
    </row>
    <row r="122" spans="1:11" ht="18" customHeight="1" thickTop="1" x14ac:dyDescent="0.2">
      <c r="A122" s="733" t="s">
        <v>1959</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116062</v>
      </c>
      <c r="D124" s="492"/>
      <c r="E124" s="433"/>
      <c r="F124" s="804">
        <v>0</v>
      </c>
      <c r="G124" s="433"/>
      <c r="H124" s="433"/>
      <c r="I124" s="433"/>
      <c r="J124" s="433"/>
      <c r="K124" s="433"/>
    </row>
    <row r="125" spans="1:11" ht="12.75" customHeight="1" x14ac:dyDescent="0.2">
      <c r="A125" s="911" t="s">
        <v>1836</v>
      </c>
      <c r="B125" s="262">
        <v>3105</v>
      </c>
      <c r="C125" s="412">
        <v>487937</v>
      </c>
      <c r="D125" s="492"/>
      <c r="E125" s="433"/>
      <c r="F125" s="412">
        <v>0</v>
      </c>
      <c r="G125" s="433"/>
      <c r="H125" s="433"/>
      <c r="I125" s="433"/>
      <c r="J125" s="433"/>
      <c r="K125" s="433"/>
    </row>
    <row r="126" spans="1:11" ht="12.75" customHeight="1" x14ac:dyDescent="0.2">
      <c r="A126" s="911" t="s">
        <v>1035</v>
      </c>
      <c r="B126" s="262">
        <v>3110</v>
      </c>
      <c r="C126" s="483">
        <v>736424</v>
      </c>
      <c r="D126" s="412">
        <v>0</v>
      </c>
      <c r="E126" s="433"/>
      <c r="F126" s="412">
        <v>0</v>
      </c>
      <c r="G126" s="433"/>
      <c r="H126" s="433"/>
      <c r="I126" s="433"/>
      <c r="J126" s="433"/>
      <c r="K126" s="433"/>
    </row>
    <row r="127" spans="1:11" ht="12.75" customHeight="1" x14ac:dyDescent="0.2">
      <c r="A127" s="911" t="s">
        <v>112</v>
      </c>
      <c r="B127" s="262">
        <v>3120</v>
      </c>
      <c r="C127" s="412">
        <v>19114</v>
      </c>
      <c r="D127" s="492"/>
      <c r="E127" s="433"/>
      <c r="F127" s="412">
        <v>0</v>
      </c>
      <c r="G127" s="433"/>
      <c r="H127" s="433"/>
      <c r="I127" s="433"/>
      <c r="J127" s="433"/>
      <c r="K127" s="433"/>
    </row>
    <row r="128" spans="1:11" ht="12.75" customHeight="1" x14ac:dyDescent="0.2">
      <c r="A128" s="911" t="s">
        <v>1837</v>
      </c>
      <c r="B128" s="262">
        <v>3130</v>
      </c>
      <c r="C128" s="412">
        <v>0</v>
      </c>
      <c r="D128" s="492"/>
      <c r="E128" s="433"/>
      <c r="F128" s="412">
        <v>0</v>
      </c>
      <c r="G128" s="433"/>
      <c r="H128" s="433"/>
      <c r="I128" s="433"/>
      <c r="J128" s="433"/>
      <c r="K128" s="433"/>
    </row>
    <row r="129" spans="1:11" ht="12.75" customHeight="1" x14ac:dyDescent="0.2">
      <c r="A129" s="911" t="s">
        <v>144</v>
      </c>
      <c r="B129" s="262">
        <v>3145</v>
      </c>
      <c r="C129" s="412">
        <v>6584</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1366121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10814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2">
        <v>3500</v>
      </c>
      <c r="C151" s="483">
        <v>0</v>
      </c>
      <c r="D151" s="412">
        <v>0</v>
      </c>
      <c r="E151" s="492"/>
      <c r="F151" s="412">
        <v>567674</v>
      </c>
      <c r="G151" s="436">
        <v>0</v>
      </c>
      <c r="H151" s="433"/>
      <c r="I151" s="433"/>
      <c r="J151" s="433"/>
      <c r="K151" s="433"/>
    </row>
    <row r="152" spans="1:11" ht="12.75" customHeight="1" x14ac:dyDescent="0.2">
      <c r="A152" s="911" t="s">
        <v>1247</v>
      </c>
      <c r="B152" s="262">
        <v>3510</v>
      </c>
      <c r="C152" s="483">
        <v>0</v>
      </c>
      <c r="D152" s="412">
        <v>0</v>
      </c>
      <c r="E152" s="492"/>
      <c r="F152" s="412">
        <v>612746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1180420</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444358</v>
      </c>
      <c r="D158" s="426">
        <v>0</v>
      </c>
      <c r="E158" s="492"/>
      <c r="F158" s="424">
        <v>86121</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1500</v>
      </c>
      <c r="D171" s="924">
        <v>0</v>
      </c>
      <c r="E171" s="924">
        <v>0</v>
      </c>
      <c r="F171" s="924">
        <v>0</v>
      </c>
      <c r="G171" s="925">
        <v>0</v>
      </c>
      <c r="H171" s="807">
        <v>0</v>
      </c>
      <c r="I171" s="925">
        <v>0</v>
      </c>
      <c r="J171" s="925">
        <v>0</v>
      </c>
      <c r="K171" s="807">
        <v>0</v>
      </c>
    </row>
    <row r="172" spans="1:11" ht="12.75" customHeight="1" thickTop="1" thickBot="1" x14ac:dyDescent="0.25">
      <c r="A172" s="2297" t="s">
        <v>466</v>
      </c>
      <c r="B172" s="2298"/>
      <c r="C172" s="922">
        <f t="shared" ref="C172:K172" si="6">SUM(C131,C140,C144,C145:C149,C154,C155:C170,C171)</f>
        <v>1822793</v>
      </c>
      <c r="D172" s="922">
        <f t="shared" si="6"/>
        <v>0</v>
      </c>
      <c r="E172" s="922">
        <f t="shared" si="6"/>
        <v>0</v>
      </c>
      <c r="F172" s="922">
        <f t="shared" si="6"/>
        <v>1266541</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9300936</v>
      </c>
      <c r="D173" s="493">
        <f>SUM(D121,D172)</f>
        <v>357731</v>
      </c>
      <c r="E173" s="493">
        <f>SUM(E121,E172)</f>
        <v>0</v>
      </c>
      <c r="F173" s="493">
        <f t="shared" ref="F173:K173" si="7">SUM(F121,F172)</f>
        <v>1275633</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99" t="s">
        <v>1961</v>
      </c>
      <c r="B175" s="2300"/>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05" t="s">
        <v>921</v>
      </c>
      <c r="B178" s="230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03" t="s">
        <v>1962</v>
      </c>
      <c r="B179" s="2304"/>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05" t="s">
        <v>922</v>
      </c>
      <c r="B184" s="230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03" t="s">
        <v>1963</v>
      </c>
      <c r="B185" s="2304"/>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896961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307156</v>
      </c>
      <c r="D196" s="433"/>
      <c r="E196" s="492"/>
      <c r="F196" s="433"/>
      <c r="G196" s="512">
        <v>0</v>
      </c>
      <c r="H196" s="433"/>
      <c r="I196" s="433"/>
      <c r="J196" s="433"/>
      <c r="K196" s="433"/>
    </row>
    <row r="197" spans="1:11" ht="12.75" customHeight="1" x14ac:dyDescent="0.2">
      <c r="A197" s="911" t="s">
        <v>1845</v>
      </c>
      <c r="B197" s="40">
        <v>4225</v>
      </c>
      <c r="C197" s="483">
        <v>10840</v>
      </c>
      <c r="D197" s="433"/>
      <c r="E197" s="492"/>
      <c r="F197" s="433"/>
      <c r="G197" s="512">
        <v>0</v>
      </c>
      <c r="H197" s="433"/>
      <c r="I197" s="433"/>
      <c r="J197" s="433"/>
      <c r="K197" s="433"/>
    </row>
    <row r="198" spans="1:11" ht="12.75" customHeight="1" x14ac:dyDescent="0.2">
      <c r="A198" s="911" t="s">
        <v>1846</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1214957</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926790</v>
      </c>
      <c r="D203" s="412">
        <v>0</v>
      </c>
      <c r="E203" s="433"/>
      <c r="F203" s="412">
        <v>6972</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926790</v>
      </c>
      <c r="D211" s="484">
        <f>SUM(D203:D210)</f>
        <v>0</v>
      </c>
      <c r="E211" s="433"/>
      <c r="F211" s="484">
        <f>SUM(F203:F210)</f>
        <v>6972</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587103</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587103</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87631</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87631</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1864</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201178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147619</v>
      </c>
      <c r="D270" s="424">
        <v>0</v>
      </c>
      <c r="E270" s="433"/>
      <c r="F270" s="424">
        <v>0</v>
      </c>
      <c r="G270" s="424">
        <v>0</v>
      </c>
      <c r="H270" s="433"/>
      <c r="I270" s="433"/>
      <c r="J270" s="433"/>
      <c r="K270" s="433"/>
    </row>
    <row r="271" spans="1:11" ht="12.75" customHeight="1" thickTop="1" thickBot="1" x14ac:dyDescent="0.25">
      <c r="A271" s="911" t="s">
        <v>443</v>
      </c>
      <c r="B271" s="40">
        <v>4992</v>
      </c>
      <c r="C271" s="497">
        <v>145790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301" t="s">
        <v>1779</v>
      </c>
      <c r="B273" s="2302"/>
      <c r="C273" s="493">
        <f t="shared" ref="C273:H273" si="10">SUM(C191,C201,C211,C216,C224,C228,C229,C259:C272)</f>
        <v>3223437</v>
      </c>
      <c r="D273" s="493">
        <f t="shared" si="10"/>
        <v>0</v>
      </c>
      <c r="E273" s="493">
        <f t="shared" si="10"/>
        <v>87631</v>
      </c>
      <c r="F273" s="493">
        <f t="shared" si="10"/>
        <v>6972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3223437</v>
      </c>
      <c r="D274" s="493">
        <f>SUM(D178,D184,D273)</f>
        <v>0</v>
      </c>
      <c r="E274" s="493">
        <f>SUM(E178,E273)</f>
        <v>87631</v>
      </c>
      <c r="F274" s="493">
        <f t="shared" ref="F274:K274" si="11">SUM(F178,F184,F273)</f>
        <v>6972</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27951497</v>
      </c>
      <c r="D275" s="493">
        <f t="shared" si="12"/>
        <v>2319366</v>
      </c>
      <c r="E275" s="493">
        <f t="shared" si="12"/>
        <v>506981</v>
      </c>
      <c r="F275" s="493">
        <f t="shared" si="12"/>
        <v>2338934</v>
      </c>
      <c r="G275" s="493">
        <f t="shared" si="12"/>
        <v>775109</v>
      </c>
      <c r="H275" s="493">
        <f t="shared" si="12"/>
        <v>0</v>
      </c>
      <c r="I275" s="493">
        <f t="shared" si="12"/>
        <v>251045</v>
      </c>
      <c r="J275" s="493">
        <f t="shared" si="12"/>
        <v>0</v>
      </c>
      <c r="K275" s="443">
        <f t="shared" si="12"/>
        <v>387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40" sqref="I40:S40"/>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95"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07"/>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311" t="s">
        <v>338</v>
      </c>
      <c r="B3" s="2312"/>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10108422</v>
      </c>
      <c r="D5" s="412">
        <v>1629827</v>
      </c>
      <c r="E5" s="412">
        <v>112443</v>
      </c>
      <c r="F5" s="412">
        <v>549836</v>
      </c>
      <c r="G5" s="412">
        <v>0</v>
      </c>
      <c r="H5" s="412">
        <v>0</v>
      </c>
      <c r="I5" s="436">
        <v>0</v>
      </c>
      <c r="J5" s="436">
        <v>0</v>
      </c>
      <c r="K5" s="414">
        <f>SUM(C5:J5)</f>
        <v>12400528</v>
      </c>
      <c r="L5" s="412">
        <v>12707941</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389343</v>
      </c>
      <c r="D7" s="436">
        <v>75686</v>
      </c>
      <c r="E7" s="436">
        <v>0</v>
      </c>
      <c r="F7" s="436">
        <v>0</v>
      </c>
      <c r="G7" s="436">
        <v>0</v>
      </c>
      <c r="H7" s="436">
        <v>0</v>
      </c>
      <c r="I7" s="436">
        <v>0</v>
      </c>
      <c r="J7" s="436">
        <v>0</v>
      </c>
      <c r="K7" s="414">
        <f t="shared" ref="K7:K32" si="0">SUM(C7:J7)</f>
        <v>465029</v>
      </c>
      <c r="L7" s="412">
        <v>490652</v>
      </c>
    </row>
    <row r="8" spans="1:14" x14ac:dyDescent="0.2">
      <c r="A8" s="1811" t="s">
        <v>172</v>
      </c>
      <c r="B8" s="267">
        <v>1200</v>
      </c>
      <c r="C8" s="412">
        <v>3168996</v>
      </c>
      <c r="D8" s="412">
        <v>600096</v>
      </c>
      <c r="E8" s="412">
        <v>9627</v>
      </c>
      <c r="F8" s="412">
        <v>11471</v>
      </c>
      <c r="G8" s="412">
        <v>0</v>
      </c>
      <c r="H8" s="412">
        <v>0</v>
      </c>
      <c r="I8" s="436">
        <v>0</v>
      </c>
      <c r="J8" s="436">
        <v>0</v>
      </c>
      <c r="K8" s="414">
        <f t="shared" si="0"/>
        <v>3790190</v>
      </c>
      <c r="L8" s="412">
        <v>3832547</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356024</v>
      </c>
      <c r="D10" s="412">
        <v>176595</v>
      </c>
      <c r="E10" s="412">
        <v>0</v>
      </c>
      <c r="F10" s="412">
        <v>0</v>
      </c>
      <c r="G10" s="412">
        <v>0</v>
      </c>
      <c r="H10" s="412">
        <v>0</v>
      </c>
      <c r="I10" s="436">
        <v>0</v>
      </c>
      <c r="J10" s="436">
        <v>0</v>
      </c>
      <c r="K10" s="414">
        <f t="shared" si="0"/>
        <v>532619</v>
      </c>
      <c r="L10" s="412">
        <v>273425</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314899</v>
      </c>
      <c r="D14" s="412">
        <v>21255</v>
      </c>
      <c r="E14" s="412">
        <v>17955</v>
      </c>
      <c r="F14" s="412">
        <v>21055</v>
      </c>
      <c r="G14" s="412">
        <v>0</v>
      </c>
      <c r="H14" s="412">
        <v>0</v>
      </c>
      <c r="I14" s="436">
        <v>0</v>
      </c>
      <c r="J14" s="436">
        <v>0</v>
      </c>
      <c r="K14" s="414">
        <f t="shared" si="0"/>
        <v>375164</v>
      </c>
      <c r="L14" s="412">
        <v>256258</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1000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386639</v>
      </c>
      <c r="I22" s="413"/>
      <c r="J22" s="507"/>
      <c r="K22" s="414">
        <f t="shared" si="0"/>
        <v>386639</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14337684</v>
      </c>
      <c r="D33" s="415">
        <f t="shared" ref="D33:L33" si="1">SUM(D5:D32)</f>
        <v>2503459</v>
      </c>
      <c r="E33" s="415">
        <f t="shared" si="1"/>
        <v>140025</v>
      </c>
      <c r="F33" s="415">
        <f t="shared" si="1"/>
        <v>582362</v>
      </c>
      <c r="G33" s="415">
        <f t="shared" si="1"/>
        <v>0</v>
      </c>
      <c r="H33" s="415">
        <f t="shared" si="1"/>
        <v>386639</v>
      </c>
      <c r="I33" s="415">
        <f t="shared" si="1"/>
        <v>0</v>
      </c>
      <c r="J33" s="415">
        <f t="shared" si="1"/>
        <v>0</v>
      </c>
      <c r="K33" s="415">
        <f t="shared" si="1"/>
        <v>17950169</v>
      </c>
      <c r="L33" s="415">
        <f t="shared" si="1"/>
        <v>17561823</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171029</v>
      </c>
      <c r="D36" s="418">
        <v>21638</v>
      </c>
      <c r="E36" s="418">
        <v>0</v>
      </c>
      <c r="F36" s="418">
        <v>2251</v>
      </c>
      <c r="G36" s="418">
        <v>0</v>
      </c>
      <c r="H36" s="418">
        <v>0</v>
      </c>
      <c r="I36" s="436">
        <v>0</v>
      </c>
      <c r="J36" s="436">
        <v>0</v>
      </c>
      <c r="K36" s="414">
        <f t="shared" ref="K36:K41" si="2">SUM(C36:J36)</f>
        <v>194918</v>
      </c>
      <c r="L36" s="412">
        <v>194033</v>
      </c>
    </row>
    <row r="37" spans="1:14" x14ac:dyDescent="0.2">
      <c r="A37" s="1811" t="s">
        <v>1288</v>
      </c>
      <c r="B37" s="267">
        <v>2120</v>
      </c>
      <c r="C37" s="412">
        <v>353991</v>
      </c>
      <c r="D37" s="412">
        <v>57734</v>
      </c>
      <c r="E37" s="412">
        <v>0</v>
      </c>
      <c r="F37" s="412">
        <v>0</v>
      </c>
      <c r="G37" s="412">
        <v>0</v>
      </c>
      <c r="H37" s="412">
        <v>0</v>
      </c>
      <c r="I37" s="436">
        <v>0</v>
      </c>
      <c r="J37" s="436">
        <v>0</v>
      </c>
      <c r="K37" s="414">
        <f t="shared" si="2"/>
        <v>411725</v>
      </c>
      <c r="L37" s="412">
        <v>414480</v>
      </c>
    </row>
    <row r="38" spans="1:14" x14ac:dyDescent="0.2">
      <c r="A38" s="1811" t="s">
        <v>222</v>
      </c>
      <c r="B38" s="267">
        <v>2130</v>
      </c>
      <c r="C38" s="412">
        <v>149526</v>
      </c>
      <c r="D38" s="412">
        <v>33437</v>
      </c>
      <c r="E38" s="412">
        <v>291561</v>
      </c>
      <c r="F38" s="412">
        <v>2156</v>
      </c>
      <c r="G38" s="412">
        <v>0</v>
      </c>
      <c r="H38" s="412">
        <v>0</v>
      </c>
      <c r="I38" s="436">
        <v>0</v>
      </c>
      <c r="J38" s="436">
        <v>0</v>
      </c>
      <c r="K38" s="414">
        <f t="shared" si="2"/>
        <v>476680</v>
      </c>
      <c r="L38" s="412">
        <v>454011</v>
      </c>
    </row>
    <row r="39" spans="1:14" x14ac:dyDescent="0.2">
      <c r="A39" s="1811" t="s">
        <v>223</v>
      </c>
      <c r="B39" s="267">
        <v>2140</v>
      </c>
      <c r="C39" s="412">
        <v>204877</v>
      </c>
      <c r="D39" s="412">
        <v>21517</v>
      </c>
      <c r="E39" s="412">
        <v>0</v>
      </c>
      <c r="F39" s="412">
        <v>6647</v>
      </c>
      <c r="G39" s="412">
        <v>0</v>
      </c>
      <c r="H39" s="412">
        <v>0</v>
      </c>
      <c r="I39" s="436">
        <v>0</v>
      </c>
      <c r="J39" s="436">
        <v>0</v>
      </c>
      <c r="K39" s="414">
        <f t="shared" si="2"/>
        <v>233041</v>
      </c>
      <c r="L39" s="412">
        <v>260092</v>
      </c>
    </row>
    <row r="40" spans="1:14" x14ac:dyDescent="0.2">
      <c r="A40" s="1811" t="s">
        <v>224</v>
      </c>
      <c r="B40" s="267">
        <v>2150</v>
      </c>
      <c r="C40" s="412">
        <v>643467</v>
      </c>
      <c r="D40" s="412">
        <v>105249</v>
      </c>
      <c r="E40" s="412">
        <v>1209</v>
      </c>
      <c r="F40" s="412">
        <v>0</v>
      </c>
      <c r="G40" s="412">
        <v>0</v>
      </c>
      <c r="H40" s="412">
        <v>0</v>
      </c>
      <c r="I40" s="436">
        <v>0</v>
      </c>
      <c r="J40" s="436">
        <v>0</v>
      </c>
      <c r="K40" s="414">
        <f t="shared" si="2"/>
        <v>749925</v>
      </c>
      <c r="L40" s="412">
        <v>725643</v>
      </c>
    </row>
    <row r="41" spans="1:14" x14ac:dyDescent="0.2">
      <c r="A41" s="1811" t="s">
        <v>1985</v>
      </c>
      <c r="B41" s="267">
        <v>2190</v>
      </c>
      <c r="C41" s="412">
        <v>0</v>
      </c>
      <c r="D41" s="412">
        <v>0</v>
      </c>
      <c r="E41" s="412">
        <v>0</v>
      </c>
      <c r="F41" s="412">
        <v>1346</v>
      </c>
      <c r="G41" s="412">
        <v>0</v>
      </c>
      <c r="H41" s="412">
        <v>0</v>
      </c>
      <c r="I41" s="436">
        <v>0</v>
      </c>
      <c r="J41" s="436">
        <v>0</v>
      </c>
      <c r="K41" s="414">
        <f t="shared" si="2"/>
        <v>1346</v>
      </c>
      <c r="L41" s="412">
        <v>5500</v>
      </c>
    </row>
    <row r="42" spans="1:14" ht="12.75" customHeight="1" thickBot="1" x14ac:dyDescent="0.25">
      <c r="A42" s="885" t="s">
        <v>659</v>
      </c>
      <c r="B42" s="468" t="s">
        <v>832</v>
      </c>
      <c r="C42" s="415">
        <f>SUM(C36:C41)</f>
        <v>1522890</v>
      </c>
      <c r="D42" s="415">
        <f t="shared" ref="D42:L42" si="3">SUM(D36:D41)</f>
        <v>239575</v>
      </c>
      <c r="E42" s="415">
        <f t="shared" si="3"/>
        <v>292770</v>
      </c>
      <c r="F42" s="415">
        <f t="shared" si="3"/>
        <v>12400</v>
      </c>
      <c r="G42" s="415">
        <f t="shared" si="3"/>
        <v>0</v>
      </c>
      <c r="H42" s="415">
        <f t="shared" si="3"/>
        <v>0</v>
      </c>
      <c r="I42" s="415">
        <f t="shared" si="3"/>
        <v>0</v>
      </c>
      <c r="J42" s="415">
        <f t="shared" si="3"/>
        <v>0</v>
      </c>
      <c r="K42" s="415">
        <f t="shared" si="3"/>
        <v>2067635</v>
      </c>
      <c r="L42" s="415">
        <f t="shared" si="3"/>
        <v>2053759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406971</v>
      </c>
      <c r="D44" s="418">
        <v>71342</v>
      </c>
      <c r="E44" s="418">
        <v>231058</v>
      </c>
      <c r="F44" s="418">
        <v>10235</v>
      </c>
      <c r="G44" s="418">
        <v>0</v>
      </c>
      <c r="H44" s="418">
        <v>891</v>
      </c>
      <c r="I44" s="436">
        <v>0</v>
      </c>
      <c r="J44" s="436">
        <v>0</v>
      </c>
      <c r="K44" s="420">
        <f>SUM(C44:J44)</f>
        <v>720497</v>
      </c>
      <c r="L44" s="412">
        <v>570718</v>
      </c>
    </row>
    <row r="45" spans="1:14" x14ac:dyDescent="0.2">
      <c r="A45" s="1811" t="s">
        <v>976</v>
      </c>
      <c r="B45" s="267">
        <v>2220</v>
      </c>
      <c r="C45" s="412">
        <v>202541</v>
      </c>
      <c r="D45" s="412">
        <v>39136</v>
      </c>
      <c r="E45" s="412">
        <v>0</v>
      </c>
      <c r="F45" s="412">
        <v>0</v>
      </c>
      <c r="G45" s="412">
        <v>0</v>
      </c>
      <c r="H45" s="412">
        <v>0</v>
      </c>
      <c r="I45" s="436">
        <v>0</v>
      </c>
      <c r="J45" s="436">
        <v>0</v>
      </c>
      <c r="K45" s="420">
        <f>SUM(C45:J45)</f>
        <v>241677</v>
      </c>
      <c r="L45" s="412">
        <v>230581</v>
      </c>
    </row>
    <row r="46" spans="1:14" x14ac:dyDescent="0.2">
      <c r="A46" s="1811" t="s">
        <v>977</v>
      </c>
      <c r="B46" s="267">
        <v>2230</v>
      </c>
      <c r="C46" s="412">
        <v>48397</v>
      </c>
      <c r="D46" s="412">
        <v>655</v>
      </c>
      <c r="E46" s="412">
        <v>67009</v>
      </c>
      <c r="F46" s="412">
        <v>1575</v>
      </c>
      <c r="G46" s="412">
        <v>0</v>
      </c>
      <c r="H46" s="412">
        <v>0</v>
      </c>
      <c r="I46" s="436">
        <v>0</v>
      </c>
      <c r="J46" s="436">
        <v>0</v>
      </c>
      <c r="K46" s="420">
        <f>SUM(C46:J46)</f>
        <v>117636</v>
      </c>
      <c r="L46" s="412">
        <v>94690</v>
      </c>
    </row>
    <row r="47" spans="1:14" ht="12.75" customHeight="1" thickBot="1" x14ac:dyDescent="0.25">
      <c r="A47" s="885" t="s">
        <v>660</v>
      </c>
      <c r="B47" s="468" t="s">
        <v>33</v>
      </c>
      <c r="C47" s="415">
        <f>SUM(C44:C46)</f>
        <v>657909</v>
      </c>
      <c r="D47" s="415">
        <f t="shared" ref="D47:K47" si="4">SUM(D44:D46)</f>
        <v>111133</v>
      </c>
      <c r="E47" s="415">
        <f t="shared" si="4"/>
        <v>298067</v>
      </c>
      <c r="F47" s="415">
        <f t="shared" si="4"/>
        <v>11810</v>
      </c>
      <c r="G47" s="415">
        <f t="shared" si="4"/>
        <v>0</v>
      </c>
      <c r="H47" s="415">
        <f t="shared" si="4"/>
        <v>891</v>
      </c>
      <c r="I47" s="415">
        <f t="shared" si="4"/>
        <v>0</v>
      </c>
      <c r="J47" s="415">
        <f t="shared" si="4"/>
        <v>0</v>
      </c>
      <c r="K47" s="415">
        <f t="shared" si="4"/>
        <v>1079810</v>
      </c>
      <c r="L47" s="415">
        <f>SUM(L44:L46)</f>
        <v>895989</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5000</v>
      </c>
      <c r="D49" s="418">
        <v>230</v>
      </c>
      <c r="E49" s="418">
        <v>56305</v>
      </c>
      <c r="F49" s="418">
        <v>1374</v>
      </c>
      <c r="G49" s="418">
        <v>0</v>
      </c>
      <c r="H49" s="418">
        <v>15517</v>
      </c>
      <c r="I49" s="436">
        <v>0</v>
      </c>
      <c r="J49" s="436">
        <v>0</v>
      </c>
      <c r="K49" s="420">
        <f>SUM(C49:J49)</f>
        <v>78426</v>
      </c>
      <c r="L49" s="418">
        <v>104230</v>
      </c>
    </row>
    <row r="50" spans="1:14" x14ac:dyDescent="0.2">
      <c r="A50" s="1811" t="s">
        <v>979</v>
      </c>
      <c r="B50" s="267">
        <v>2320</v>
      </c>
      <c r="C50" s="412">
        <v>412451</v>
      </c>
      <c r="D50" s="412">
        <v>77935</v>
      </c>
      <c r="E50" s="412">
        <v>15339</v>
      </c>
      <c r="F50" s="412">
        <v>3273</v>
      </c>
      <c r="G50" s="412">
        <v>0</v>
      </c>
      <c r="H50" s="412">
        <v>3593</v>
      </c>
      <c r="I50" s="436">
        <v>0</v>
      </c>
      <c r="J50" s="436">
        <v>0</v>
      </c>
      <c r="K50" s="420">
        <f>SUM(C50:J50)</f>
        <v>512591</v>
      </c>
      <c r="L50" s="412">
        <v>521822</v>
      </c>
    </row>
    <row r="51" spans="1:14" x14ac:dyDescent="0.2">
      <c r="A51" s="1811" t="s">
        <v>45</v>
      </c>
      <c r="B51" s="267">
        <v>2330</v>
      </c>
      <c r="C51" s="412">
        <v>273577</v>
      </c>
      <c r="D51" s="412">
        <v>47649</v>
      </c>
      <c r="E51" s="412">
        <v>66980</v>
      </c>
      <c r="F51" s="412">
        <v>10732</v>
      </c>
      <c r="G51" s="412">
        <v>0</v>
      </c>
      <c r="H51" s="412">
        <v>1570</v>
      </c>
      <c r="I51" s="436">
        <v>0</v>
      </c>
      <c r="J51" s="436">
        <v>0</v>
      </c>
      <c r="K51" s="420">
        <f>SUM(C51:J51)</f>
        <v>400508</v>
      </c>
      <c r="L51" s="412">
        <v>413867</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691028</v>
      </c>
      <c r="D53" s="415">
        <f t="shared" ref="D53:L53" si="5">SUM(D49:D52)</f>
        <v>125814</v>
      </c>
      <c r="E53" s="415">
        <f t="shared" si="5"/>
        <v>138624</v>
      </c>
      <c r="F53" s="415">
        <f t="shared" si="5"/>
        <v>15379</v>
      </c>
      <c r="G53" s="415">
        <f t="shared" si="5"/>
        <v>0</v>
      </c>
      <c r="H53" s="415">
        <f t="shared" si="5"/>
        <v>20680</v>
      </c>
      <c r="I53" s="415">
        <f t="shared" si="5"/>
        <v>0</v>
      </c>
      <c r="J53" s="415">
        <f t="shared" si="5"/>
        <v>0</v>
      </c>
      <c r="K53" s="415">
        <f t="shared" si="5"/>
        <v>991525</v>
      </c>
      <c r="L53" s="415">
        <f t="shared" si="5"/>
        <v>1039919</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2014000</v>
      </c>
      <c r="D55" s="418">
        <v>311201</v>
      </c>
      <c r="E55" s="418">
        <v>306216</v>
      </c>
      <c r="F55" s="418">
        <v>10879</v>
      </c>
      <c r="G55" s="418">
        <v>0</v>
      </c>
      <c r="H55" s="418">
        <v>0</v>
      </c>
      <c r="I55" s="436">
        <v>0</v>
      </c>
      <c r="J55" s="436">
        <v>0</v>
      </c>
      <c r="K55" s="420">
        <f>SUM(C55:J55)</f>
        <v>2642296</v>
      </c>
      <c r="L55" s="418">
        <v>2768878</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2014000</v>
      </c>
      <c r="D57" s="421">
        <f t="shared" ref="D57:K57" si="6">SUM(D55:D56)</f>
        <v>311201</v>
      </c>
      <c r="E57" s="421">
        <f t="shared" si="6"/>
        <v>306216</v>
      </c>
      <c r="F57" s="421">
        <f t="shared" si="6"/>
        <v>10879</v>
      </c>
      <c r="G57" s="421">
        <f t="shared" si="6"/>
        <v>0</v>
      </c>
      <c r="H57" s="421">
        <f t="shared" si="6"/>
        <v>0</v>
      </c>
      <c r="I57" s="421">
        <f t="shared" si="6"/>
        <v>0</v>
      </c>
      <c r="J57" s="421">
        <f t="shared" si="6"/>
        <v>0</v>
      </c>
      <c r="K57" s="421">
        <f t="shared" si="6"/>
        <v>2642296</v>
      </c>
      <c r="L57" s="415">
        <f>SUM(L55:L56)</f>
        <v>2768878</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99048</v>
      </c>
      <c r="D59" s="418">
        <v>19700</v>
      </c>
      <c r="E59" s="418">
        <v>12193</v>
      </c>
      <c r="F59" s="418">
        <v>5818</v>
      </c>
      <c r="G59" s="418">
        <v>0</v>
      </c>
      <c r="H59" s="418">
        <v>3052</v>
      </c>
      <c r="I59" s="436">
        <v>0</v>
      </c>
      <c r="J59" s="436">
        <v>0</v>
      </c>
      <c r="K59" s="420">
        <f t="shared" ref="K59:K64" si="7">SUM(C59:J59)</f>
        <v>139811</v>
      </c>
      <c r="L59" s="418">
        <v>154519</v>
      </c>
      <c r="M59" s="15"/>
      <c r="N59" s="15"/>
    </row>
    <row r="60" spans="1:14" s="16" customFormat="1" x14ac:dyDescent="0.2">
      <c r="A60" s="1811" t="s">
        <v>543</v>
      </c>
      <c r="B60" s="267">
        <v>2520</v>
      </c>
      <c r="C60" s="412">
        <v>167871</v>
      </c>
      <c r="D60" s="412">
        <v>48618</v>
      </c>
      <c r="E60" s="412">
        <v>22361</v>
      </c>
      <c r="F60" s="412">
        <v>0</v>
      </c>
      <c r="G60" s="412">
        <v>0</v>
      </c>
      <c r="H60" s="412">
        <v>959</v>
      </c>
      <c r="I60" s="436">
        <v>0</v>
      </c>
      <c r="J60" s="436">
        <v>4693</v>
      </c>
      <c r="K60" s="420">
        <f t="shared" si="7"/>
        <v>244502</v>
      </c>
      <c r="L60" s="418">
        <v>310472</v>
      </c>
      <c r="M60" s="15"/>
      <c r="N60" s="15"/>
    </row>
    <row r="61" spans="1:14" s="16" customFormat="1" x14ac:dyDescent="0.2">
      <c r="A61" s="1811" t="s">
        <v>221</v>
      </c>
      <c r="B61" s="267">
        <v>2540</v>
      </c>
      <c r="C61" s="412">
        <v>0</v>
      </c>
      <c r="D61" s="412">
        <v>0</v>
      </c>
      <c r="E61" s="412">
        <v>117970</v>
      </c>
      <c r="F61" s="412">
        <v>0</v>
      </c>
      <c r="G61" s="412">
        <v>0</v>
      </c>
      <c r="H61" s="412">
        <v>0</v>
      </c>
      <c r="I61" s="436">
        <v>0</v>
      </c>
      <c r="J61" s="436">
        <v>0</v>
      </c>
      <c r="K61" s="420">
        <f t="shared" si="7"/>
        <v>117970</v>
      </c>
      <c r="L61" s="418">
        <v>120000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0</v>
      </c>
      <c r="D63" s="412">
        <v>0</v>
      </c>
      <c r="E63" s="412">
        <v>1284523</v>
      </c>
      <c r="F63" s="412">
        <v>2362</v>
      </c>
      <c r="G63" s="412">
        <v>7681</v>
      </c>
      <c r="H63" s="412">
        <v>0</v>
      </c>
      <c r="I63" s="436">
        <v>0</v>
      </c>
      <c r="J63" s="436">
        <v>0</v>
      </c>
      <c r="K63" s="420">
        <f t="shared" si="7"/>
        <v>1294566</v>
      </c>
      <c r="L63" s="412">
        <v>1512600</v>
      </c>
    </row>
    <row r="64" spans="1:14" s="15" customFormat="1" x14ac:dyDescent="0.2">
      <c r="A64" s="1818" t="s">
        <v>108</v>
      </c>
      <c r="B64" s="268">
        <v>2570</v>
      </c>
      <c r="C64" s="418">
        <v>0</v>
      </c>
      <c r="D64" s="418">
        <v>0</v>
      </c>
      <c r="E64" s="418">
        <v>65801</v>
      </c>
      <c r="F64" s="418">
        <v>0</v>
      </c>
      <c r="G64" s="418">
        <v>0</v>
      </c>
      <c r="H64" s="418">
        <v>0</v>
      </c>
      <c r="I64" s="436">
        <v>0</v>
      </c>
      <c r="J64" s="436">
        <v>0</v>
      </c>
      <c r="K64" s="420">
        <f t="shared" si="7"/>
        <v>65801</v>
      </c>
      <c r="L64" s="418">
        <v>80000</v>
      </c>
    </row>
    <row r="65" spans="1:14" s="16" customFormat="1" ht="12.75" customHeight="1" thickBot="1" x14ac:dyDescent="0.25">
      <c r="A65" s="885" t="s">
        <v>835</v>
      </c>
      <c r="B65" s="468" t="s">
        <v>36</v>
      </c>
      <c r="C65" s="415">
        <f>SUM(C59:C64)</f>
        <v>266919</v>
      </c>
      <c r="D65" s="415">
        <f t="shared" ref="D65:L65" si="8">SUM(D59:D64)</f>
        <v>68318</v>
      </c>
      <c r="E65" s="415">
        <f t="shared" si="8"/>
        <v>1502848</v>
      </c>
      <c r="F65" s="415">
        <f t="shared" si="8"/>
        <v>8180</v>
      </c>
      <c r="G65" s="415">
        <f t="shared" si="8"/>
        <v>7681</v>
      </c>
      <c r="H65" s="415">
        <f t="shared" si="8"/>
        <v>4011</v>
      </c>
      <c r="I65" s="415">
        <f t="shared" si="8"/>
        <v>0</v>
      </c>
      <c r="J65" s="415">
        <f t="shared" si="8"/>
        <v>4693</v>
      </c>
      <c r="K65" s="415">
        <f t="shared" si="8"/>
        <v>1862650</v>
      </c>
      <c r="L65" s="415">
        <f t="shared" si="8"/>
        <v>2177591</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192080</v>
      </c>
      <c r="D70" s="412">
        <v>46623</v>
      </c>
      <c r="E70" s="412">
        <v>0</v>
      </c>
      <c r="F70" s="412">
        <v>0</v>
      </c>
      <c r="G70" s="412">
        <v>0</v>
      </c>
      <c r="H70" s="412">
        <v>0</v>
      </c>
      <c r="I70" s="436">
        <v>0</v>
      </c>
      <c r="J70" s="436">
        <v>63278</v>
      </c>
      <c r="K70" s="420">
        <f>SUM(C70:J70)</f>
        <v>301981</v>
      </c>
      <c r="L70" s="412">
        <v>264434</v>
      </c>
      <c r="M70" s="15"/>
      <c r="N70" s="15"/>
    </row>
    <row r="71" spans="1:14" s="16" customFormat="1" x14ac:dyDescent="0.2">
      <c r="A71" s="1811" t="s">
        <v>473</v>
      </c>
      <c r="B71" s="267">
        <v>2660</v>
      </c>
      <c r="C71" s="412">
        <v>333711</v>
      </c>
      <c r="D71" s="412">
        <v>62516</v>
      </c>
      <c r="E71" s="412">
        <v>343058</v>
      </c>
      <c r="F71" s="412">
        <v>205395</v>
      </c>
      <c r="G71" s="412">
        <v>290104</v>
      </c>
      <c r="H71" s="412">
        <v>0</v>
      </c>
      <c r="I71" s="436">
        <v>0</v>
      </c>
      <c r="J71" s="436">
        <v>0</v>
      </c>
      <c r="K71" s="420">
        <f>SUM(C71:J71)</f>
        <v>1234784</v>
      </c>
      <c r="L71" s="412">
        <v>1027075</v>
      </c>
      <c r="M71" s="15"/>
      <c r="N71" s="15"/>
    </row>
    <row r="72" spans="1:14" s="16" customFormat="1" ht="12.75" customHeight="1" thickBot="1" x14ac:dyDescent="0.25">
      <c r="A72" s="885" t="s">
        <v>38</v>
      </c>
      <c r="B72" s="465" t="s">
        <v>37</v>
      </c>
      <c r="C72" s="415">
        <f>SUM(C67:C71)</f>
        <v>525791</v>
      </c>
      <c r="D72" s="415">
        <f t="shared" ref="D72:K72" si="9">SUM(D67:D71)</f>
        <v>109139</v>
      </c>
      <c r="E72" s="415">
        <f t="shared" si="9"/>
        <v>343058</v>
      </c>
      <c r="F72" s="415">
        <f t="shared" si="9"/>
        <v>205395</v>
      </c>
      <c r="G72" s="415">
        <f t="shared" si="9"/>
        <v>290104</v>
      </c>
      <c r="H72" s="415">
        <f t="shared" si="9"/>
        <v>0</v>
      </c>
      <c r="I72" s="415">
        <f t="shared" si="9"/>
        <v>0</v>
      </c>
      <c r="J72" s="415">
        <f t="shared" si="9"/>
        <v>63278</v>
      </c>
      <c r="K72" s="415">
        <f t="shared" si="9"/>
        <v>1536765</v>
      </c>
      <c r="L72" s="415">
        <f>SUM(L67:L71)</f>
        <v>1291509</v>
      </c>
      <c r="M72" s="15"/>
      <c r="N72" s="15"/>
    </row>
    <row r="73" spans="1:14" s="16" customFormat="1" ht="14.25" thickTop="1" thickBot="1" x14ac:dyDescent="0.25">
      <c r="A73" s="1819" t="s">
        <v>1156</v>
      </c>
      <c r="B73" s="1803" t="s">
        <v>673</v>
      </c>
      <c r="C73" s="436">
        <v>32148</v>
      </c>
      <c r="D73" s="436">
        <v>1516</v>
      </c>
      <c r="E73" s="436">
        <v>0</v>
      </c>
      <c r="F73" s="436">
        <v>0</v>
      </c>
      <c r="G73" s="436">
        <v>0</v>
      </c>
      <c r="H73" s="436">
        <v>0</v>
      </c>
      <c r="I73" s="436">
        <v>0</v>
      </c>
      <c r="J73" s="436">
        <v>0</v>
      </c>
      <c r="K73" s="415">
        <f>SUM(C73:J73)</f>
        <v>33664</v>
      </c>
      <c r="L73" s="424">
        <v>34732</v>
      </c>
      <c r="M73" s="15"/>
      <c r="N73" s="15"/>
    </row>
    <row r="74" spans="1:14" ht="12.75" customHeight="1" thickTop="1" thickBot="1" x14ac:dyDescent="0.25">
      <c r="A74" s="885" t="s">
        <v>972</v>
      </c>
      <c r="B74" s="1802">
        <v>2000</v>
      </c>
      <c r="C74" s="425">
        <f>SUM(C42,C47,C53,C57,C65,C72,C73)</f>
        <v>5710685</v>
      </c>
      <c r="D74" s="425">
        <f t="shared" ref="D74:K74" si="10">SUM(D42,D47,D53,D57,D65,D72,D73)</f>
        <v>966696</v>
      </c>
      <c r="E74" s="425">
        <f t="shared" si="10"/>
        <v>2881583</v>
      </c>
      <c r="F74" s="425">
        <f t="shared" si="10"/>
        <v>264043</v>
      </c>
      <c r="G74" s="425">
        <f t="shared" si="10"/>
        <v>297785</v>
      </c>
      <c r="H74" s="425">
        <f t="shared" si="10"/>
        <v>25582</v>
      </c>
      <c r="I74" s="425">
        <f t="shared" si="10"/>
        <v>0</v>
      </c>
      <c r="J74" s="425">
        <f t="shared" si="10"/>
        <v>67971</v>
      </c>
      <c r="K74" s="425">
        <f t="shared" si="10"/>
        <v>10214345</v>
      </c>
      <c r="L74" s="425">
        <f>SUM(L42,L47,L53,L57,L65,L72,L73)</f>
        <v>10262377</v>
      </c>
    </row>
    <row r="75" spans="1:14" s="24" customFormat="1" ht="18" customHeight="1" thickTop="1" thickBot="1" x14ac:dyDescent="0.25">
      <c r="A75" s="1810" t="s">
        <v>50</v>
      </c>
      <c r="B75" s="1804" t="s">
        <v>674</v>
      </c>
      <c r="C75" s="423">
        <v>100167</v>
      </c>
      <c r="D75" s="423">
        <v>11660</v>
      </c>
      <c r="E75" s="423">
        <v>35056</v>
      </c>
      <c r="F75" s="423">
        <v>15740</v>
      </c>
      <c r="G75" s="423">
        <v>1150</v>
      </c>
      <c r="H75" s="423">
        <v>0</v>
      </c>
      <c r="I75" s="429">
        <v>0</v>
      </c>
      <c r="J75" s="429">
        <v>0</v>
      </c>
      <c r="K75" s="415">
        <f>SUM(C75:J75)</f>
        <v>163773</v>
      </c>
      <c r="L75" s="424">
        <v>134335</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250</v>
      </c>
      <c r="I78" s="507"/>
      <c r="J78" s="507"/>
      <c r="K78" s="414">
        <f t="shared" ref="K78:K83" si="11">SUM(C78:J78)</f>
        <v>250</v>
      </c>
      <c r="L78" s="418">
        <v>0</v>
      </c>
    </row>
    <row r="79" spans="1:14" x14ac:dyDescent="0.2">
      <c r="A79" s="1811" t="s">
        <v>349</v>
      </c>
      <c r="B79" s="267">
        <v>4120</v>
      </c>
      <c r="C79" s="413"/>
      <c r="D79" s="413"/>
      <c r="E79" s="412">
        <v>0</v>
      </c>
      <c r="F79" s="413"/>
      <c r="G79" s="413"/>
      <c r="H79" s="412">
        <v>282004</v>
      </c>
      <c r="I79" s="507"/>
      <c r="J79" s="507"/>
      <c r="K79" s="414">
        <f t="shared" si="11"/>
        <v>282004</v>
      </c>
      <c r="L79" s="412">
        <v>748500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15740</v>
      </c>
      <c r="F83" s="413"/>
      <c r="G83" s="413"/>
      <c r="H83" s="412">
        <v>0</v>
      </c>
      <c r="I83" s="507"/>
      <c r="J83" s="507"/>
      <c r="K83" s="414">
        <f t="shared" si="11"/>
        <v>15740</v>
      </c>
      <c r="L83" s="412">
        <v>25000</v>
      </c>
    </row>
    <row r="84" spans="1:12" ht="13.5" thickBot="1" x14ac:dyDescent="0.25">
      <c r="A84" s="885" t="s">
        <v>1917</v>
      </c>
      <c r="B84" s="533">
        <v>4100</v>
      </c>
      <c r="C84" s="413"/>
      <c r="D84" s="413"/>
      <c r="E84" s="415">
        <f>SUM(E78:E83)</f>
        <v>15740</v>
      </c>
      <c r="F84" s="413"/>
      <c r="G84" s="413"/>
      <c r="H84" s="415">
        <f>SUM(H78:H83)</f>
        <v>282254</v>
      </c>
      <c r="I84" s="507"/>
      <c r="J84" s="507"/>
      <c r="K84" s="415">
        <f>SUM(K78:K83)</f>
        <v>297994</v>
      </c>
      <c r="L84" s="415">
        <f>SUM(L78:L83)</f>
        <v>773500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117756</v>
      </c>
      <c r="I86" s="507"/>
      <c r="J86" s="507"/>
      <c r="K86" s="520">
        <f t="shared" ref="K86:K98" si="12">H86</f>
        <v>117756</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1920</v>
      </c>
      <c r="B92" s="1809">
        <v>4200</v>
      </c>
      <c r="C92" s="413"/>
      <c r="D92" s="413"/>
      <c r="E92" s="437"/>
      <c r="F92" s="413"/>
      <c r="G92" s="413"/>
      <c r="H92" s="1058">
        <f>SUM(H85:H91)</f>
        <v>117756</v>
      </c>
      <c r="I92" s="507"/>
      <c r="J92" s="507"/>
      <c r="K92" s="520">
        <f t="shared" si="12"/>
        <v>117756</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1921</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1922</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1919</v>
      </c>
      <c r="B102" s="533">
        <v>4000</v>
      </c>
      <c r="C102" s="413"/>
      <c r="D102" s="413"/>
      <c r="E102" s="425">
        <f>SUM(E84,E92,E100,E101)</f>
        <v>15740</v>
      </c>
      <c r="F102" s="413"/>
      <c r="G102" s="413"/>
      <c r="H102" s="425">
        <f>SUM(H84,H92,H100,H101)</f>
        <v>400010</v>
      </c>
      <c r="I102" s="507"/>
      <c r="J102" s="507"/>
      <c r="K102" s="425">
        <f>SUM(K84,K92,K100,K101)</f>
        <v>415750</v>
      </c>
      <c r="L102" s="425">
        <f>SUM(L84,L92,L100,L101)</f>
        <v>773500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20148536</v>
      </c>
      <c r="D114" s="415">
        <f t="shared" ref="D114:K114" si="13">SUM(D33,D74,D75,D102,D112,D113)</f>
        <v>3481815</v>
      </c>
      <c r="E114" s="415">
        <f t="shared" si="13"/>
        <v>3072404</v>
      </c>
      <c r="F114" s="415">
        <f t="shared" si="13"/>
        <v>862145</v>
      </c>
      <c r="G114" s="415">
        <f t="shared" si="13"/>
        <v>298935</v>
      </c>
      <c r="H114" s="415">
        <f>SUM(H33,H74,H75,H102,H112,H113)</f>
        <v>812231</v>
      </c>
      <c r="I114" s="415">
        <f t="shared" si="13"/>
        <v>0</v>
      </c>
      <c r="J114" s="415">
        <f t="shared" si="13"/>
        <v>67971</v>
      </c>
      <c r="K114" s="415">
        <f t="shared" si="13"/>
        <v>28744037</v>
      </c>
      <c r="L114" s="415">
        <f>SUM(L33,L74,L75,L102,L112,L113)</f>
        <v>28732035</v>
      </c>
    </row>
    <row r="115" spans="1:14" ht="23.25" thickTop="1" x14ac:dyDescent="0.2">
      <c r="A115" s="1823" t="s">
        <v>1177</v>
      </c>
      <c r="B115" s="890"/>
      <c r="C115" s="416"/>
      <c r="D115" s="416"/>
      <c r="E115" s="416"/>
      <c r="F115" s="416"/>
      <c r="G115" s="416"/>
      <c r="H115" s="416"/>
      <c r="I115" s="416"/>
      <c r="J115" s="416"/>
      <c r="K115" s="440">
        <f>'Revenues 9-14'!C275-'Expenditures 15-22'!K114</f>
        <v>-792540</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309" t="s">
        <v>337</v>
      </c>
      <c r="B117" s="2310"/>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159976</v>
      </c>
      <c r="D124" s="412">
        <v>38533</v>
      </c>
      <c r="E124" s="412">
        <v>1576535</v>
      </c>
      <c r="F124" s="412">
        <v>726581</v>
      </c>
      <c r="G124" s="412">
        <v>100663</v>
      </c>
      <c r="H124" s="412">
        <v>0</v>
      </c>
      <c r="I124" s="436">
        <v>0</v>
      </c>
      <c r="J124" s="436">
        <v>5714</v>
      </c>
      <c r="K124" s="415">
        <f>SUM(C124:J124)</f>
        <v>2608002</v>
      </c>
      <c r="L124" s="412">
        <v>2798576</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159976</v>
      </c>
      <c r="D127" s="415">
        <f t="shared" ref="D127:L127" si="14">SUM(D122:D126)</f>
        <v>38533</v>
      </c>
      <c r="E127" s="415">
        <f t="shared" si="14"/>
        <v>1576535</v>
      </c>
      <c r="F127" s="415">
        <f t="shared" si="14"/>
        <v>726581</v>
      </c>
      <c r="G127" s="415">
        <f t="shared" si="14"/>
        <v>100663</v>
      </c>
      <c r="H127" s="415">
        <f t="shared" si="14"/>
        <v>0</v>
      </c>
      <c r="I127" s="415">
        <f t="shared" si="14"/>
        <v>0</v>
      </c>
      <c r="J127" s="415">
        <f t="shared" si="14"/>
        <v>5714</v>
      </c>
      <c r="K127" s="415">
        <f t="shared" si="14"/>
        <v>2608002</v>
      </c>
      <c r="L127" s="415">
        <f t="shared" si="14"/>
        <v>2798576</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159976</v>
      </c>
      <c r="D129" s="425">
        <f t="shared" ref="D129:L129" si="15">SUM(D120,D127,D128)</f>
        <v>38533</v>
      </c>
      <c r="E129" s="425">
        <f t="shared" si="15"/>
        <v>1576535</v>
      </c>
      <c r="F129" s="425">
        <f t="shared" si="15"/>
        <v>726581</v>
      </c>
      <c r="G129" s="425">
        <f t="shared" si="15"/>
        <v>100663</v>
      </c>
      <c r="H129" s="425">
        <f t="shared" si="15"/>
        <v>0</v>
      </c>
      <c r="I129" s="425">
        <f t="shared" si="15"/>
        <v>0</v>
      </c>
      <c r="J129" s="425">
        <f t="shared" si="15"/>
        <v>5714</v>
      </c>
      <c r="K129" s="425">
        <f t="shared" si="15"/>
        <v>2608002</v>
      </c>
      <c r="L129" s="425">
        <f t="shared" si="15"/>
        <v>2798576</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320" t="s">
        <v>724</v>
      </c>
      <c r="B150" s="2321"/>
      <c r="C150" s="415">
        <f>SUM(C129,C130,C138,C148,C149)</f>
        <v>159976</v>
      </c>
      <c r="D150" s="415">
        <f t="shared" ref="D150:K150" si="16">SUM(D129,D130,D138,D148,D149)</f>
        <v>38533</v>
      </c>
      <c r="E150" s="415">
        <f t="shared" si="16"/>
        <v>1576535</v>
      </c>
      <c r="F150" s="415">
        <f t="shared" si="16"/>
        <v>726581</v>
      </c>
      <c r="G150" s="415">
        <f t="shared" si="16"/>
        <v>100663</v>
      </c>
      <c r="H150" s="415">
        <f t="shared" si="16"/>
        <v>0</v>
      </c>
      <c r="I150" s="415">
        <f t="shared" si="16"/>
        <v>0</v>
      </c>
      <c r="J150" s="415">
        <f t="shared" si="16"/>
        <v>5714</v>
      </c>
      <c r="K150" s="415">
        <f t="shared" si="16"/>
        <v>2608002</v>
      </c>
      <c r="L150" s="415">
        <f>SUM(L129,L130,L138,L148,L149)</f>
        <v>2798576</v>
      </c>
    </row>
    <row r="151" spans="1:14" ht="12.75" customHeight="1" thickTop="1" x14ac:dyDescent="0.2">
      <c r="A151" s="2316" t="s">
        <v>1403</v>
      </c>
      <c r="B151" s="2317"/>
      <c r="C151" s="416"/>
      <c r="D151" s="416"/>
      <c r="E151" s="416"/>
      <c r="F151" s="416"/>
      <c r="G151" s="416"/>
      <c r="H151" s="416"/>
      <c r="I151" s="416"/>
      <c r="J151" s="413"/>
      <c r="K151" s="440">
        <f>'Revenues 9-14'!D275-'Expenditures 15-22'!K150</f>
        <v>-288636</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309" t="s">
        <v>725</v>
      </c>
      <c r="B153" s="216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268643</v>
      </c>
      <c r="I163" s="413"/>
      <c r="J163" s="413"/>
      <c r="K163" s="414">
        <f>SUM(C163:H163)</f>
        <v>268643</v>
      </c>
      <c r="L163" s="1861">
        <v>181481</v>
      </c>
    </row>
    <row r="164" spans="1:14" ht="33.75" customHeight="1" x14ac:dyDescent="0.2">
      <c r="A164" s="1831" t="s">
        <v>293</v>
      </c>
      <c r="B164" s="536" t="s">
        <v>32</v>
      </c>
      <c r="C164" s="413"/>
      <c r="D164" s="413"/>
      <c r="E164" s="413"/>
      <c r="F164" s="413"/>
      <c r="G164" s="413"/>
      <c r="H164" s="1864">
        <v>240000</v>
      </c>
      <c r="I164" s="413"/>
      <c r="J164" s="413"/>
      <c r="K164" s="414">
        <f>SUM(C164:J164)</f>
        <v>240000</v>
      </c>
      <c r="L164" s="1864">
        <v>240500</v>
      </c>
    </row>
    <row r="165" spans="1:14" ht="13.5" customHeight="1" thickBot="1" x14ac:dyDescent="0.25">
      <c r="A165" s="1815" t="s">
        <v>885</v>
      </c>
      <c r="B165" s="537" t="s">
        <v>88</v>
      </c>
      <c r="C165" s="413"/>
      <c r="D165" s="413"/>
      <c r="E165" s="426">
        <v>450</v>
      </c>
      <c r="F165" s="413"/>
      <c r="G165" s="413"/>
      <c r="H165" s="1864">
        <v>0</v>
      </c>
      <c r="I165" s="507"/>
      <c r="J165" s="413"/>
      <c r="K165" s="414">
        <f>SUM(C165:J165)</f>
        <v>450</v>
      </c>
      <c r="L165" s="1864">
        <v>0</v>
      </c>
    </row>
    <row r="166" spans="1:14" ht="12.75" customHeight="1" thickTop="1" thickBot="1" x14ac:dyDescent="0.25">
      <c r="A166" s="885" t="s">
        <v>743</v>
      </c>
      <c r="B166" s="468" t="s">
        <v>582</v>
      </c>
      <c r="C166" s="413"/>
      <c r="D166" s="413"/>
      <c r="E166" s="428">
        <f>SUM(E162,E163,E164,E165)</f>
        <v>450</v>
      </c>
      <c r="F166" s="413"/>
      <c r="G166" s="413"/>
      <c r="H166" s="425">
        <f>SUM(H162,H163,H164,H165)</f>
        <v>508643</v>
      </c>
      <c r="I166" s="437"/>
      <c r="J166" s="413"/>
      <c r="K166" s="425">
        <f>SUM(K162,K163,K164,K165)</f>
        <v>509093</v>
      </c>
      <c r="L166" s="425">
        <f>SUM(L162,L163,L164,L165)</f>
        <v>421981</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450</v>
      </c>
      <c r="F168" s="413"/>
      <c r="G168" s="413"/>
      <c r="H168" s="425">
        <f>SUM(H154,H166,H167)</f>
        <v>508643</v>
      </c>
      <c r="I168" s="437"/>
      <c r="J168" s="413"/>
      <c r="K168" s="425">
        <f>SUM(K154,K166,K167)</f>
        <v>509093</v>
      </c>
      <c r="L168" s="425">
        <f>SUM(L154,L166,L167)</f>
        <v>421981</v>
      </c>
    </row>
    <row r="169" spans="1:14" ht="23.25" thickTop="1" x14ac:dyDescent="0.2">
      <c r="A169" s="1823" t="s">
        <v>1177</v>
      </c>
      <c r="B169" s="467"/>
      <c r="C169" s="413"/>
      <c r="D169" s="413"/>
      <c r="E169" s="413"/>
      <c r="F169" s="413"/>
      <c r="G169" s="413"/>
      <c r="H169" s="416"/>
      <c r="I169" s="413"/>
      <c r="J169" s="413"/>
      <c r="K169" s="440">
        <f>'Revenues 9-14'!E275-'Expenditures 15-22'!K168</f>
        <v>-2112</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32136</v>
      </c>
      <c r="D176" s="412">
        <v>6566</v>
      </c>
      <c r="E176" s="412">
        <v>2365172</v>
      </c>
      <c r="F176" s="412">
        <v>85500</v>
      </c>
      <c r="G176" s="412">
        <v>0</v>
      </c>
      <c r="H176" s="412">
        <v>0</v>
      </c>
      <c r="I176" s="436">
        <v>0</v>
      </c>
      <c r="J176" s="436">
        <v>0</v>
      </c>
      <c r="K176" s="414">
        <f>SUM(C176:J176)</f>
        <v>2489374</v>
      </c>
      <c r="L176" s="412">
        <v>2376773</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32136</v>
      </c>
      <c r="D178" s="425">
        <f t="shared" ref="D178:J178" si="17">SUM(D174,D176,D177)</f>
        <v>6566</v>
      </c>
      <c r="E178" s="425">
        <f t="shared" si="17"/>
        <v>2365172</v>
      </c>
      <c r="F178" s="425">
        <f t="shared" si="17"/>
        <v>85500</v>
      </c>
      <c r="G178" s="425">
        <f t="shared" si="17"/>
        <v>0</v>
      </c>
      <c r="H178" s="425">
        <f t="shared" si="17"/>
        <v>0</v>
      </c>
      <c r="I178" s="425">
        <f t="shared" si="17"/>
        <v>0</v>
      </c>
      <c r="J178" s="425">
        <f t="shared" si="17"/>
        <v>0</v>
      </c>
      <c r="K178" s="425">
        <f>SUM(K174,K176,K177)</f>
        <v>2489374</v>
      </c>
      <c r="L178" s="425">
        <f>SUM(L174, L176:L177)</f>
        <v>2376773</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32136</v>
      </c>
      <c r="D204" s="415">
        <f>SUM(D178,D179)</f>
        <v>6566</v>
      </c>
      <c r="E204" s="415">
        <f>SUM(E178,E179,E190)</f>
        <v>2365172</v>
      </c>
      <c r="F204" s="415">
        <f>SUM(F178,F179)</f>
        <v>85500</v>
      </c>
      <c r="G204" s="415">
        <f>SUM(G178,G179)</f>
        <v>0</v>
      </c>
      <c r="H204" s="415">
        <f>SUM(H178,H179,H190,H202,H203)</f>
        <v>0</v>
      </c>
      <c r="I204" s="415">
        <f>SUM(I178,I179)</f>
        <v>0</v>
      </c>
      <c r="J204" s="415">
        <f>SUM(J178,J179)</f>
        <v>0</v>
      </c>
      <c r="K204" s="414">
        <f>SUM(K178,K179,K190,K202,K203)</f>
        <v>2489374</v>
      </c>
      <c r="L204" s="415">
        <f>SUM(L178,L179,L190,L202,L203)</f>
        <v>2376773</v>
      </c>
    </row>
    <row r="205" spans="1:14" ht="23.25" thickTop="1" x14ac:dyDescent="0.2">
      <c r="A205" s="1823" t="s">
        <v>1177</v>
      </c>
      <c r="B205" s="467"/>
      <c r="C205" s="416"/>
      <c r="D205" s="416"/>
      <c r="E205" s="416"/>
      <c r="F205" s="416"/>
      <c r="G205" s="416"/>
      <c r="H205" s="416"/>
      <c r="I205" s="413"/>
      <c r="J205" s="413"/>
      <c r="K205" s="440">
        <f>'Revenues 9-14'!F275-'Expenditures 15-22'!K204</f>
        <v>-150440</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23" t="s">
        <v>1141</v>
      </c>
      <c r="B207" s="2324"/>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169188</v>
      </c>
      <c r="E209" s="413"/>
      <c r="F209" s="413"/>
      <c r="G209" s="413"/>
      <c r="H209" s="413"/>
      <c r="I209" s="413"/>
      <c r="J209" s="413"/>
      <c r="K209" s="414">
        <f>D209</f>
        <v>169188</v>
      </c>
      <c r="L209" s="412">
        <v>170303</v>
      </c>
    </row>
    <row r="210" spans="1:12" x14ac:dyDescent="0.2">
      <c r="A210" s="1811" t="s">
        <v>171</v>
      </c>
      <c r="B210" s="267" t="s">
        <v>1143</v>
      </c>
      <c r="C210" s="413"/>
      <c r="D210" s="436">
        <v>25752</v>
      </c>
      <c r="E210" s="413"/>
      <c r="F210" s="413"/>
      <c r="G210" s="413"/>
      <c r="H210" s="413"/>
      <c r="I210" s="413"/>
      <c r="J210" s="413"/>
      <c r="K210" s="414">
        <f t="shared" ref="K210:K222" si="19">D210</f>
        <v>25752</v>
      </c>
      <c r="L210" s="412">
        <v>26401</v>
      </c>
    </row>
    <row r="211" spans="1:12" x14ac:dyDescent="0.2">
      <c r="A211" s="1811" t="s">
        <v>172</v>
      </c>
      <c r="B211" s="267">
        <v>1200</v>
      </c>
      <c r="C211" s="413"/>
      <c r="D211" s="412">
        <v>200797</v>
      </c>
      <c r="E211" s="413"/>
      <c r="F211" s="413"/>
      <c r="G211" s="413"/>
      <c r="H211" s="413"/>
      <c r="I211" s="413"/>
      <c r="J211" s="413"/>
      <c r="K211" s="414">
        <f t="shared" si="19"/>
        <v>200797</v>
      </c>
      <c r="L211" s="412">
        <v>205336</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4839</v>
      </c>
      <c r="E213" s="413"/>
      <c r="F213" s="413"/>
      <c r="G213" s="413"/>
      <c r="H213" s="413"/>
      <c r="I213" s="413"/>
      <c r="J213" s="413"/>
      <c r="K213" s="414">
        <f t="shared" si="19"/>
        <v>4839</v>
      </c>
      <c r="L213" s="412">
        <v>3051</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6757</v>
      </c>
      <c r="E217" s="413"/>
      <c r="F217" s="413"/>
      <c r="G217" s="413"/>
      <c r="H217" s="413"/>
      <c r="I217" s="413"/>
      <c r="J217" s="413"/>
      <c r="K217" s="414">
        <f t="shared" si="19"/>
        <v>6757</v>
      </c>
      <c r="L217" s="412">
        <v>2802</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407333</v>
      </c>
      <c r="E223" s="413"/>
      <c r="F223" s="413"/>
      <c r="G223" s="413"/>
      <c r="H223" s="413"/>
      <c r="I223" s="413"/>
      <c r="J223" s="413"/>
      <c r="K223" s="415">
        <f>SUM(K209:K222)</f>
        <v>407333</v>
      </c>
      <c r="L223" s="415">
        <f>SUM(L209:L222)</f>
        <v>407893</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2460</v>
      </c>
      <c r="E226" s="413"/>
      <c r="F226" s="413"/>
      <c r="G226" s="413"/>
      <c r="H226" s="413"/>
      <c r="I226" s="413"/>
      <c r="J226" s="413"/>
      <c r="K226" s="414">
        <f t="shared" ref="K226:K231" si="20">D226</f>
        <v>2460</v>
      </c>
      <c r="L226" s="412">
        <v>2459</v>
      </c>
    </row>
    <row r="227" spans="1:12" x14ac:dyDescent="0.2">
      <c r="A227" s="1811" t="s">
        <v>1288</v>
      </c>
      <c r="B227" s="267">
        <v>2120</v>
      </c>
      <c r="C227" s="413"/>
      <c r="D227" s="412">
        <v>4836</v>
      </c>
      <c r="E227" s="413"/>
      <c r="F227" s="413"/>
      <c r="G227" s="413"/>
      <c r="H227" s="413"/>
      <c r="I227" s="413"/>
      <c r="J227" s="413"/>
      <c r="K227" s="414">
        <f t="shared" si="20"/>
        <v>4836</v>
      </c>
      <c r="L227" s="412">
        <v>5146</v>
      </c>
    </row>
    <row r="228" spans="1:12" x14ac:dyDescent="0.2">
      <c r="A228" s="1811" t="s">
        <v>222</v>
      </c>
      <c r="B228" s="267">
        <v>2130</v>
      </c>
      <c r="C228" s="413"/>
      <c r="D228" s="412">
        <v>29328</v>
      </c>
      <c r="E228" s="413"/>
      <c r="F228" s="413"/>
      <c r="G228" s="413"/>
      <c r="H228" s="413"/>
      <c r="I228" s="413"/>
      <c r="J228" s="413"/>
      <c r="K228" s="414">
        <f t="shared" si="20"/>
        <v>29328</v>
      </c>
      <c r="L228" s="412">
        <v>29500</v>
      </c>
    </row>
    <row r="229" spans="1:12" x14ac:dyDescent="0.2">
      <c r="A229" s="1811" t="s">
        <v>223</v>
      </c>
      <c r="B229" s="267">
        <v>2140</v>
      </c>
      <c r="C229" s="413"/>
      <c r="D229" s="412">
        <v>2955</v>
      </c>
      <c r="E229" s="413"/>
      <c r="F229" s="413"/>
      <c r="G229" s="413"/>
      <c r="H229" s="413"/>
      <c r="I229" s="413"/>
      <c r="J229" s="413"/>
      <c r="K229" s="414">
        <f t="shared" si="20"/>
        <v>2955</v>
      </c>
      <c r="L229" s="412">
        <v>2967</v>
      </c>
    </row>
    <row r="230" spans="1:12" x14ac:dyDescent="0.2">
      <c r="A230" s="1811" t="s">
        <v>224</v>
      </c>
      <c r="B230" s="267">
        <v>2150</v>
      </c>
      <c r="C230" s="413"/>
      <c r="D230" s="412">
        <v>7644</v>
      </c>
      <c r="E230" s="413"/>
      <c r="F230" s="413"/>
      <c r="G230" s="413"/>
      <c r="H230" s="413"/>
      <c r="I230" s="413"/>
      <c r="J230" s="413"/>
      <c r="K230" s="414">
        <f t="shared" si="20"/>
        <v>7644</v>
      </c>
      <c r="L230" s="412">
        <v>7930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47223</v>
      </c>
      <c r="E232" s="413"/>
      <c r="F232" s="413"/>
      <c r="G232" s="413"/>
      <c r="H232" s="413"/>
      <c r="I232" s="413"/>
      <c r="J232" s="413"/>
      <c r="K232" s="415">
        <f>SUM(K226:K231)</f>
        <v>47223</v>
      </c>
      <c r="L232" s="415">
        <f>SUM(L226:L231)</f>
        <v>48002</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5957</v>
      </c>
      <c r="E234" s="413"/>
      <c r="F234" s="413"/>
      <c r="G234" s="413"/>
      <c r="H234" s="413"/>
      <c r="I234" s="413"/>
      <c r="J234" s="413"/>
      <c r="K234" s="420">
        <f>D234</f>
        <v>5957</v>
      </c>
      <c r="L234" s="418">
        <v>4547</v>
      </c>
    </row>
    <row r="235" spans="1:12" x14ac:dyDescent="0.2">
      <c r="A235" s="1811" t="s">
        <v>976</v>
      </c>
      <c r="B235" s="267">
        <v>2220</v>
      </c>
      <c r="C235" s="413"/>
      <c r="D235" s="412">
        <v>39886</v>
      </c>
      <c r="E235" s="413"/>
      <c r="F235" s="413"/>
      <c r="G235" s="413"/>
      <c r="H235" s="413"/>
      <c r="I235" s="413"/>
      <c r="J235" s="413"/>
      <c r="K235" s="420">
        <f>D235</f>
        <v>39886</v>
      </c>
      <c r="L235" s="412">
        <v>37796</v>
      </c>
    </row>
    <row r="236" spans="1:12" x14ac:dyDescent="0.2">
      <c r="A236" s="1811" t="s">
        <v>977</v>
      </c>
      <c r="B236" s="267">
        <v>2230</v>
      </c>
      <c r="C236" s="413"/>
      <c r="D236" s="412">
        <v>691</v>
      </c>
      <c r="E236" s="413"/>
      <c r="F236" s="413"/>
      <c r="G236" s="413"/>
      <c r="H236" s="413"/>
      <c r="I236" s="413"/>
      <c r="J236" s="413"/>
      <c r="K236" s="420">
        <f>D236</f>
        <v>691</v>
      </c>
      <c r="L236" s="412">
        <v>0</v>
      </c>
    </row>
    <row r="237" spans="1:12" ht="12.75" customHeight="1" thickBot="1" x14ac:dyDescent="0.25">
      <c r="A237" s="1837" t="s">
        <v>660</v>
      </c>
      <c r="B237" s="876">
        <v>2200</v>
      </c>
      <c r="C237" s="413"/>
      <c r="D237" s="415">
        <f>SUM(D234:D236)</f>
        <v>46534</v>
      </c>
      <c r="E237" s="413"/>
      <c r="F237" s="413"/>
      <c r="G237" s="413"/>
      <c r="H237" s="413"/>
      <c r="I237" s="413"/>
      <c r="J237" s="413"/>
      <c r="K237" s="415">
        <f>SUM(K234:K236)</f>
        <v>46534</v>
      </c>
      <c r="L237" s="415">
        <f>SUM(L234:L236)</f>
        <v>42343</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972</v>
      </c>
      <c r="E239" s="413"/>
      <c r="F239" s="413"/>
      <c r="G239" s="413"/>
      <c r="H239" s="413"/>
      <c r="I239" s="413"/>
      <c r="J239" s="413"/>
      <c r="K239" s="420">
        <f>D239</f>
        <v>972</v>
      </c>
      <c r="L239" s="418">
        <v>0</v>
      </c>
    </row>
    <row r="240" spans="1:12" x14ac:dyDescent="0.2">
      <c r="A240" s="1811" t="s">
        <v>979</v>
      </c>
      <c r="B240" s="267">
        <v>2320</v>
      </c>
      <c r="C240" s="413"/>
      <c r="D240" s="412">
        <v>22270</v>
      </c>
      <c r="E240" s="413"/>
      <c r="F240" s="413"/>
      <c r="G240" s="413"/>
      <c r="H240" s="413"/>
      <c r="I240" s="413"/>
      <c r="J240" s="413"/>
      <c r="K240" s="420">
        <f t="shared" ref="K240:K250" si="21">D240</f>
        <v>22270</v>
      </c>
      <c r="L240" s="412">
        <v>21333</v>
      </c>
    </row>
    <row r="241" spans="1:12" x14ac:dyDescent="0.2">
      <c r="A241" s="1811" t="s">
        <v>980</v>
      </c>
      <c r="B241" s="267">
        <v>2330</v>
      </c>
      <c r="C241" s="413"/>
      <c r="D241" s="412">
        <v>16857</v>
      </c>
      <c r="E241" s="413"/>
      <c r="F241" s="413"/>
      <c r="G241" s="413"/>
      <c r="H241" s="413"/>
      <c r="I241" s="413"/>
      <c r="J241" s="413"/>
      <c r="K241" s="420">
        <f t="shared" si="21"/>
        <v>16857</v>
      </c>
      <c r="L241" s="412">
        <v>16642</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40099</v>
      </c>
      <c r="E251" s="413"/>
      <c r="F251" s="413"/>
      <c r="G251" s="413"/>
      <c r="H251" s="413"/>
      <c r="I251" s="413"/>
      <c r="J251" s="413"/>
      <c r="K251" s="415">
        <f>SUM(K239:K250)</f>
        <v>40099</v>
      </c>
      <c r="L251" s="415">
        <f>SUM(L239:L250)</f>
        <v>37975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88143</v>
      </c>
      <c r="E253" s="413"/>
      <c r="F253" s="413"/>
      <c r="G253" s="413"/>
      <c r="H253" s="413"/>
      <c r="I253" s="413"/>
      <c r="J253" s="413"/>
      <c r="K253" s="420">
        <f>D253</f>
        <v>88143</v>
      </c>
      <c r="L253" s="418">
        <v>85106</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88143</v>
      </c>
      <c r="E255" s="413"/>
      <c r="F255" s="413"/>
      <c r="G255" s="413"/>
      <c r="H255" s="413"/>
      <c r="I255" s="413"/>
      <c r="J255" s="413"/>
      <c r="K255" s="415">
        <f>SUM(K253:K254)</f>
        <v>88143</v>
      </c>
      <c r="L255" s="415">
        <f>SUM(L253:L254)</f>
        <v>85106</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1545</v>
      </c>
      <c r="E257" s="413"/>
      <c r="F257" s="413"/>
      <c r="G257" s="413"/>
      <c r="H257" s="413"/>
      <c r="I257" s="413"/>
      <c r="J257" s="413"/>
      <c r="K257" s="420">
        <f>D257</f>
        <v>1545</v>
      </c>
      <c r="L257" s="418">
        <v>1398</v>
      </c>
    </row>
    <row r="258" spans="1:12" x14ac:dyDescent="0.2">
      <c r="A258" s="1811" t="s">
        <v>543</v>
      </c>
      <c r="B258" s="525">
        <v>2520</v>
      </c>
      <c r="C258" s="413"/>
      <c r="D258" s="412">
        <v>33806</v>
      </c>
      <c r="E258" s="413"/>
      <c r="F258" s="413"/>
      <c r="G258" s="413"/>
      <c r="H258" s="413"/>
      <c r="I258" s="413"/>
      <c r="J258" s="413"/>
      <c r="K258" s="420">
        <f t="shared" ref="K258:K263" si="22">D258</f>
        <v>33806</v>
      </c>
      <c r="L258" s="412">
        <v>32841</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33063</v>
      </c>
      <c r="E260" s="413"/>
      <c r="F260" s="413"/>
      <c r="G260" s="413"/>
      <c r="H260" s="413"/>
      <c r="I260" s="413"/>
      <c r="J260" s="413"/>
      <c r="K260" s="420">
        <f t="shared" si="22"/>
        <v>33063</v>
      </c>
      <c r="L260" s="412">
        <v>28650</v>
      </c>
    </row>
    <row r="261" spans="1:12" x14ac:dyDescent="0.2">
      <c r="A261" s="1811" t="s">
        <v>1129</v>
      </c>
      <c r="B261" s="267">
        <v>2550</v>
      </c>
      <c r="C261" s="413"/>
      <c r="D261" s="412">
        <v>448</v>
      </c>
      <c r="E261" s="413"/>
      <c r="F261" s="413"/>
      <c r="G261" s="413"/>
      <c r="H261" s="413"/>
      <c r="I261" s="413"/>
      <c r="J261" s="413"/>
      <c r="K261" s="420">
        <f t="shared" si="22"/>
        <v>448</v>
      </c>
      <c r="L261" s="412">
        <v>466</v>
      </c>
    </row>
    <row r="262" spans="1:12" x14ac:dyDescent="0.2">
      <c r="A262" s="1811" t="s">
        <v>107</v>
      </c>
      <c r="B262" s="267">
        <v>2560</v>
      </c>
      <c r="C262" s="413"/>
      <c r="D262" s="412">
        <v>0</v>
      </c>
      <c r="E262" s="413"/>
      <c r="F262" s="413"/>
      <c r="G262" s="413"/>
      <c r="H262" s="413"/>
      <c r="I262" s="413"/>
      <c r="J262" s="413"/>
      <c r="K262" s="420">
        <f t="shared" si="22"/>
        <v>0</v>
      </c>
      <c r="L262" s="412">
        <v>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68862</v>
      </c>
      <c r="E264" s="413"/>
      <c r="F264" s="413"/>
      <c r="G264" s="413"/>
      <c r="H264" s="413"/>
      <c r="I264" s="413"/>
      <c r="J264" s="413"/>
      <c r="K264" s="415">
        <f>SUM(K257:K263)</f>
        <v>68862</v>
      </c>
      <c r="L264" s="415">
        <f>SUM(L257:L263)</f>
        <v>63355</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12684</v>
      </c>
      <c r="E269" s="413"/>
      <c r="F269" s="413"/>
      <c r="G269" s="413"/>
      <c r="H269" s="413"/>
      <c r="I269" s="413"/>
      <c r="J269" s="413"/>
      <c r="K269" s="420">
        <f>D269</f>
        <v>12684</v>
      </c>
      <c r="L269" s="412">
        <v>12891</v>
      </c>
    </row>
    <row r="270" spans="1:12" x14ac:dyDescent="0.2">
      <c r="A270" s="1811" t="s">
        <v>473</v>
      </c>
      <c r="B270" s="267">
        <v>2660</v>
      </c>
      <c r="C270" s="413"/>
      <c r="D270" s="412">
        <v>46801</v>
      </c>
      <c r="E270" s="413"/>
      <c r="F270" s="413"/>
      <c r="G270" s="413"/>
      <c r="H270" s="413"/>
      <c r="I270" s="413"/>
      <c r="J270" s="413"/>
      <c r="K270" s="420">
        <f>D270</f>
        <v>46801</v>
      </c>
      <c r="L270" s="412">
        <v>40065</v>
      </c>
    </row>
    <row r="271" spans="1:12" ht="12.75" customHeight="1" thickBot="1" x14ac:dyDescent="0.25">
      <c r="A271" s="1835" t="s">
        <v>38</v>
      </c>
      <c r="B271" s="468" t="s">
        <v>37</v>
      </c>
      <c r="C271" s="413"/>
      <c r="D271" s="415">
        <f>SUM(D266:D270)</f>
        <v>59485</v>
      </c>
      <c r="E271" s="413"/>
      <c r="F271" s="413"/>
      <c r="G271" s="413"/>
      <c r="H271" s="413"/>
      <c r="I271" s="413"/>
      <c r="J271" s="413"/>
      <c r="K271" s="415">
        <f>SUM(K266:K270)</f>
        <v>59485</v>
      </c>
      <c r="L271" s="415">
        <f>SUM(L266:L270)</f>
        <v>52956</v>
      </c>
    </row>
    <row r="272" spans="1:12" ht="13.5" customHeight="1" thickTop="1" x14ac:dyDescent="0.2">
      <c r="A272" s="1819" t="s">
        <v>1156</v>
      </c>
      <c r="B272" s="1077" t="s">
        <v>673</v>
      </c>
      <c r="C272" s="413"/>
      <c r="D272" s="1861">
        <v>6502</v>
      </c>
      <c r="E272" s="413"/>
      <c r="F272" s="413"/>
      <c r="G272" s="413"/>
      <c r="H272" s="413"/>
      <c r="I272" s="413"/>
      <c r="J272" s="413"/>
      <c r="K272" s="430">
        <f>D272</f>
        <v>6502</v>
      </c>
      <c r="L272" s="1861">
        <v>6428</v>
      </c>
    </row>
    <row r="273" spans="1:12" ht="12.75" customHeight="1" thickBot="1" x14ac:dyDescent="0.25">
      <c r="A273" s="1838" t="s">
        <v>972</v>
      </c>
      <c r="B273" s="877">
        <v>2000</v>
      </c>
      <c r="C273" s="413"/>
      <c r="D273" s="425">
        <f>SUM(D232,D237,D251,D255,D264,D271,D272)</f>
        <v>356848</v>
      </c>
      <c r="E273" s="413"/>
      <c r="F273" s="413"/>
      <c r="G273" s="413"/>
      <c r="H273" s="413"/>
      <c r="I273" s="413"/>
      <c r="J273" s="413"/>
      <c r="K273" s="425">
        <f>SUM(K232,K237,K251,K255,K264,K271,K272)</f>
        <v>356848</v>
      </c>
      <c r="L273" s="425">
        <f>SUM(L232,L237,L251,L255,L264,L271,L272)</f>
        <v>336165</v>
      </c>
    </row>
    <row r="274" spans="1:12" ht="18" customHeight="1" thickTop="1" thickBot="1" x14ac:dyDescent="0.25">
      <c r="A274" s="1839" t="s">
        <v>1043</v>
      </c>
      <c r="B274" s="264">
        <v>3000</v>
      </c>
      <c r="C274" s="413"/>
      <c r="D274" s="424">
        <v>20160</v>
      </c>
      <c r="E274" s="413"/>
      <c r="F274" s="413"/>
      <c r="G274" s="413"/>
      <c r="H274" s="413"/>
      <c r="I274" s="413"/>
      <c r="J274" s="413"/>
      <c r="K274" s="428">
        <f>D274</f>
        <v>20160</v>
      </c>
      <c r="L274" s="424">
        <v>18054</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320" t="s">
        <v>595</v>
      </c>
      <c r="B288" s="2322"/>
      <c r="C288" s="413"/>
      <c r="D288" s="415">
        <f>SUM(D223,D273,D274,D278)</f>
        <v>784341</v>
      </c>
      <c r="E288" s="413"/>
      <c r="F288" s="413"/>
      <c r="G288" s="413"/>
      <c r="H288" s="415">
        <f>H286</f>
        <v>0</v>
      </c>
      <c r="I288" s="413"/>
      <c r="J288" s="413"/>
      <c r="K288" s="415">
        <f>SUM(K223,K273,K274,K278,K286,K287)</f>
        <v>784341</v>
      </c>
      <c r="L288" s="415">
        <f>SUM(L223,L273,L274,L278,L286,L287)</f>
        <v>762112</v>
      </c>
    </row>
    <row r="289" spans="1:14" ht="23.25" thickTop="1" x14ac:dyDescent="0.2">
      <c r="A289" s="899" t="s">
        <v>1177</v>
      </c>
      <c r="B289" s="900"/>
      <c r="C289" s="413"/>
      <c r="D289" s="416"/>
      <c r="E289" s="413"/>
      <c r="F289" s="413"/>
      <c r="G289" s="413"/>
      <c r="H289" s="441"/>
      <c r="I289" s="413"/>
      <c r="J289" s="413"/>
      <c r="K289" s="440">
        <f>'Revenues 9-14'!G275-'Expenditures 15-22'!K288</f>
        <v>-9232</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309" t="s">
        <v>150</v>
      </c>
      <c r="B291" s="2313"/>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36390</v>
      </c>
      <c r="H294" s="412">
        <v>0</v>
      </c>
      <c r="I294" s="436">
        <v>0</v>
      </c>
      <c r="J294" s="436">
        <v>0</v>
      </c>
      <c r="K294" s="414">
        <f>SUM(C294:J294)</f>
        <v>36390</v>
      </c>
      <c r="L294" s="436">
        <v>36390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36390</v>
      </c>
      <c r="H296" s="425">
        <f t="shared" si="23"/>
        <v>0</v>
      </c>
      <c r="I296" s="425">
        <f t="shared" si="23"/>
        <v>0</v>
      </c>
      <c r="J296" s="425">
        <f t="shared" si="23"/>
        <v>0</v>
      </c>
      <c r="K296" s="425">
        <f t="shared" si="23"/>
        <v>36390</v>
      </c>
      <c r="L296" s="425">
        <f t="shared" si="23"/>
        <v>36390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1919</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18" t="s">
        <v>317</v>
      </c>
      <c r="B305" s="2319"/>
      <c r="C305" s="415">
        <f>SUM(C296)</f>
        <v>0</v>
      </c>
      <c r="D305" s="415">
        <f>SUM(D296)</f>
        <v>0</v>
      </c>
      <c r="E305" s="415">
        <f>SUM(E296,E303)</f>
        <v>0</v>
      </c>
      <c r="F305" s="415">
        <f>SUM(F296)</f>
        <v>0</v>
      </c>
      <c r="G305" s="415">
        <f>SUM(G296)</f>
        <v>36390</v>
      </c>
      <c r="H305" s="415">
        <f>SUM(H296,H303)</f>
        <v>0</v>
      </c>
      <c r="I305" s="415">
        <f>SUM(I296)</f>
        <v>0</v>
      </c>
      <c r="J305" s="415">
        <f>SUM(J296)</f>
        <v>0</v>
      </c>
      <c r="K305" s="415">
        <f>SUM(K296,K303,K304)</f>
        <v>36390</v>
      </c>
      <c r="L305" s="415">
        <f>SUM(L296,L303,L304)</f>
        <v>36390</v>
      </c>
    </row>
    <row r="306" spans="1:14" ht="23.25" customHeight="1" thickTop="1" x14ac:dyDescent="0.2">
      <c r="A306" s="2314" t="s">
        <v>1177</v>
      </c>
      <c r="B306" s="2315"/>
      <c r="C306" s="419"/>
      <c r="D306" s="419"/>
      <c r="E306" s="419"/>
      <c r="F306" s="419"/>
      <c r="G306" s="419"/>
      <c r="H306" s="419"/>
      <c r="I306" s="419"/>
      <c r="J306" s="419"/>
      <c r="K306" s="430">
        <f>'Revenues 9-14'!H275-'Expenditures 15-22'!K305</f>
        <v>-36390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25" t="s">
        <v>156</v>
      </c>
      <c r="B308" s="2326"/>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27" t="s">
        <v>1071</v>
      </c>
      <c r="B310" s="2326"/>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5">
        <f>SUM(L323,L329,L330)</f>
        <v>0</v>
      </c>
    </row>
    <row r="332" spans="1:14" ht="12.75" customHeight="1" thickTop="1" x14ac:dyDescent="0.2">
      <c r="A332" s="2316" t="s">
        <v>1177</v>
      </c>
      <c r="B332" s="2317"/>
      <c r="C332" s="413"/>
      <c r="D332" s="413"/>
      <c r="E332" s="413"/>
      <c r="F332" s="413"/>
      <c r="G332" s="413"/>
      <c r="H332" s="413"/>
      <c r="I332" s="413"/>
      <c r="J332" s="413"/>
      <c r="K332" s="1061">
        <f>'Revenues 9-14'!J275-'Expenditures 15-22'!K331</f>
        <v>0</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308" t="s">
        <v>1142</v>
      </c>
      <c r="B334" s="2168"/>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15819</v>
      </c>
      <c r="F337" s="412">
        <v>0</v>
      </c>
      <c r="G337" s="412">
        <v>5396</v>
      </c>
      <c r="H337" s="412">
        <v>0</v>
      </c>
      <c r="I337" s="436">
        <v>0</v>
      </c>
      <c r="J337" s="436">
        <v>0</v>
      </c>
      <c r="K337" s="414">
        <f>SUM(C337:J337)</f>
        <v>21215</v>
      </c>
      <c r="L337" s="412">
        <v>46786</v>
      </c>
    </row>
    <row r="338" spans="1:14" x14ac:dyDescent="0.2">
      <c r="A338" s="1811" t="s">
        <v>221</v>
      </c>
      <c r="B338" s="267">
        <v>2540</v>
      </c>
      <c r="C338" s="412">
        <v>0</v>
      </c>
      <c r="D338" s="412">
        <v>0</v>
      </c>
      <c r="E338" s="412">
        <v>0</v>
      </c>
      <c r="F338" s="412">
        <v>13312</v>
      </c>
      <c r="G338" s="412">
        <v>0</v>
      </c>
      <c r="H338" s="412">
        <v>0</v>
      </c>
      <c r="I338" s="436">
        <v>0</v>
      </c>
      <c r="J338" s="436">
        <v>0</v>
      </c>
      <c r="K338" s="414">
        <f>SUM(C338:J338)</f>
        <v>13312</v>
      </c>
      <c r="L338" s="412">
        <v>0</v>
      </c>
    </row>
    <row r="339" spans="1:14" ht="12.75" customHeight="1" thickBot="1" x14ac:dyDescent="0.25">
      <c r="A339" s="885" t="s">
        <v>835</v>
      </c>
      <c r="B339" s="468" t="s">
        <v>36</v>
      </c>
      <c r="C339" s="415">
        <f>SUM(C337:C338)</f>
        <v>0</v>
      </c>
      <c r="D339" s="415">
        <f t="shared" ref="D339:L339" si="27">SUM(D337:D338)</f>
        <v>0</v>
      </c>
      <c r="E339" s="415">
        <f t="shared" si="27"/>
        <v>15819</v>
      </c>
      <c r="F339" s="415">
        <f t="shared" si="27"/>
        <v>13312</v>
      </c>
      <c r="G339" s="415">
        <f t="shared" si="27"/>
        <v>5396</v>
      </c>
      <c r="H339" s="415">
        <f t="shared" si="27"/>
        <v>0</v>
      </c>
      <c r="I339" s="415">
        <f t="shared" si="27"/>
        <v>0</v>
      </c>
      <c r="J339" s="415">
        <f t="shared" si="27"/>
        <v>0</v>
      </c>
      <c r="K339" s="415">
        <f t="shared" si="27"/>
        <v>34527</v>
      </c>
      <c r="L339" s="415">
        <f t="shared" si="27"/>
        <v>46786</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15819</v>
      </c>
      <c r="F341" s="415">
        <f t="shared" si="28"/>
        <v>13312</v>
      </c>
      <c r="G341" s="415">
        <f t="shared" si="28"/>
        <v>5396</v>
      </c>
      <c r="H341" s="415">
        <f t="shared" si="28"/>
        <v>0</v>
      </c>
      <c r="I341" s="415">
        <f t="shared" si="28"/>
        <v>0</v>
      </c>
      <c r="J341" s="415">
        <f t="shared" si="28"/>
        <v>0</v>
      </c>
      <c r="K341" s="415">
        <f t="shared" si="28"/>
        <v>34527</v>
      </c>
      <c r="L341" s="415">
        <f t="shared" si="28"/>
        <v>46786</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1919</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15819</v>
      </c>
      <c r="F354" s="415">
        <f t="shared" si="29"/>
        <v>13312</v>
      </c>
      <c r="G354" s="415">
        <f t="shared" si="29"/>
        <v>5396</v>
      </c>
      <c r="H354" s="415">
        <f t="shared" si="29"/>
        <v>0</v>
      </c>
      <c r="I354" s="415">
        <f t="shared" si="29"/>
        <v>0</v>
      </c>
      <c r="J354" s="415">
        <f t="shared" si="29"/>
        <v>0</v>
      </c>
      <c r="K354" s="415">
        <f t="shared" si="29"/>
        <v>34527</v>
      </c>
      <c r="L354" s="415">
        <f>SUM(L341,L344,L352,L353)</f>
        <v>46786</v>
      </c>
    </row>
    <row r="355" spans="1:14" ht="23.25" thickTop="1" x14ac:dyDescent="0.2">
      <c r="A355" s="1850" t="s">
        <v>1177</v>
      </c>
      <c r="B355" s="469"/>
      <c r="C355" s="432"/>
      <c r="D355" s="432"/>
      <c r="E355" s="419"/>
      <c r="F355" s="419"/>
      <c r="G355" s="419"/>
      <c r="H355" s="419"/>
      <c r="I355" s="419"/>
      <c r="J355" s="417"/>
      <c r="K355" s="414">
        <f>'Revenues 9-14'!K275-'Expenditures 15-22'!K354</f>
        <v>-34140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33" t="str">
        <f>"District's Accounting Basis is " &amp;AUDITCHECK!D29</f>
        <v>District's Accounting Basis is CASH</v>
      </c>
      <c r="B1" s="2334"/>
      <c r="C1" s="937" t="s">
        <v>1314</v>
      </c>
      <c r="D1" s="2328" t="s">
        <v>1315</v>
      </c>
      <c r="E1" s="2329"/>
      <c r="F1" s="2329"/>
      <c r="G1" s="2329"/>
      <c r="H1" s="2329"/>
      <c r="I1" s="2329"/>
      <c r="J1" s="2329"/>
      <c r="K1" s="2329"/>
      <c r="L1" s="2330"/>
      <c r="M1" s="2331" t="s">
        <v>214</v>
      </c>
      <c r="N1" s="2332"/>
    </row>
    <row r="2" spans="1:16" ht="13.5" customHeight="1" x14ac:dyDescent="0.2">
      <c r="A2" s="2335"/>
      <c r="B2" s="233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1931</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87631</v>
      </c>
      <c r="D22" s="436"/>
      <c r="E22" s="436"/>
      <c r="F22" s="436"/>
      <c r="G22" s="436"/>
      <c r="H22" s="436"/>
      <c r="I22" s="436">
        <v>87631</v>
      </c>
      <c r="J22" s="436"/>
      <c r="K22" s="507"/>
      <c r="L22" s="747">
        <f t="shared" si="0"/>
        <v>87631</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87631</v>
      </c>
      <c r="D34" s="692">
        <f>SUM(D5:D33)</f>
        <v>0</v>
      </c>
      <c r="E34" s="692">
        <f t="shared" ref="E34:J34" si="1">SUM(E5:E33)</f>
        <v>0</v>
      </c>
      <c r="F34" s="692">
        <f t="shared" si="1"/>
        <v>0</v>
      </c>
      <c r="G34" s="692">
        <f t="shared" si="1"/>
        <v>0</v>
      </c>
      <c r="H34" s="692">
        <f t="shared" si="1"/>
        <v>0</v>
      </c>
      <c r="I34" s="692">
        <f t="shared" si="1"/>
        <v>87631</v>
      </c>
      <c r="J34" s="692">
        <f t="shared" si="1"/>
        <v>0</v>
      </c>
      <c r="K34" s="507"/>
      <c r="L34" s="692">
        <f>SUM(L5:L33)</f>
        <v>87631</v>
      </c>
      <c r="M34" s="692">
        <f>SUM(M5:M32)</f>
        <v>0</v>
      </c>
      <c r="N34" s="692">
        <f>SUM(N5:N32)</f>
        <v>0</v>
      </c>
      <c r="O34" s="156"/>
      <c r="P34" s="156"/>
    </row>
    <row r="35" spans="1:16" ht="14.25" thickTop="1" thickBot="1" x14ac:dyDescent="0.25">
      <c r="A35" s="2025" t="s">
        <v>1932</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48" t="s">
        <v>1968</v>
      </c>
      <c r="B2" s="833" t="s">
        <v>1934</v>
      </c>
      <c r="C2" s="1080" t="s">
        <v>1935</v>
      </c>
      <c r="D2" s="1080" t="s">
        <v>1936</v>
      </c>
      <c r="E2" s="1080" t="s">
        <v>1937</v>
      </c>
      <c r="F2" s="1080" t="s">
        <v>1938</v>
      </c>
    </row>
    <row r="3" spans="1:6" ht="12" customHeight="1" x14ac:dyDescent="0.2">
      <c r="A3" s="2349"/>
      <c r="B3" s="547"/>
      <c r="C3" s="831"/>
      <c r="D3" s="832" t="s">
        <v>295</v>
      </c>
      <c r="E3" s="831"/>
      <c r="F3" s="832" t="s">
        <v>296</v>
      </c>
    </row>
    <row r="4" spans="1:6" ht="13.7" customHeight="1" x14ac:dyDescent="0.2">
      <c r="A4" s="545" t="s">
        <v>1375</v>
      </c>
      <c r="B4" s="560">
        <f>'Revenues 9-14'!C5</f>
        <v>11226469</v>
      </c>
      <c r="C4" s="512"/>
      <c r="D4" s="561">
        <f>B4-C4</f>
        <v>11226469</v>
      </c>
      <c r="E4" s="512">
        <v>11410923</v>
      </c>
      <c r="F4" s="561">
        <f>E4-C4</f>
        <v>11410923</v>
      </c>
    </row>
    <row r="5" spans="1:6" ht="13.7" customHeight="1" x14ac:dyDescent="0.2">
      <c r="A5" s="545" t="s">
        <v>1038</v>
      </c>
      <c r="B5" s="560">
        <f>'Revenues 9-14'!D5</f>
        <v>1473830</v>
      </c>
      <c r="C5" s="512"/>
      <c r="D5" s="561">
        <f t="shared" ref="D5:D18" si="0">B5-C5</f>
        <v>1473830</v>
      </c>
      <c r="E5" s="512">
        <v>1498271</v>
      </c>
      <c r="F5" s="561">
        <f>E5-C5</f>
        <v>1498271</v>
      </c>
    </row>
    <row r="6" spans="1:6" ht="13.7" customHeight="1" x14ac:dyDescent="0.2">
      <c r="A6" s="545" t="s">
        <v>480</v>
      </c>
      <c r="B6" s="560">
        <f>'Revenues 9-14'!E5</f>
        <v>417491</v>
      </c>
      <c r="C6" s="512"/>
      <c r="D6" s="561">
        <f t="shared" si="0"/>
        <v>417491</v>
      </c>
      <c r="E6" s="512">
        <v>417323</v>
      </c>
      <c r="F6" s="561">
        <f t="shared" ref="F6:F18" si="1">E6-C6</f>
        <v>417323</v>
      </c>
    </row>
    <row r="7" spans="1:6" ht="13.7" customHeight="1" x14ac:dyDescent="0.2">
      <c r="A7" s="545" t="s">
        <v>162</v>
      </c>
      <c r="B7" s="560">
        <f>'Revenues 9-14'!F5</f>
        <v>960325</v>
      </c>
      <c r="C7" s="512"/>
      <c r="D7" s="561">
        <f t="shared" si="0"/>
        <v>960325</v>
      </c>
      <c r="E7" s="512">
        <v>976855</v>
      </c>
      <c r="F7" s="561">
        <f t="shared" si="1"/>
        <v>976855</v>
      </c>
    </row>
    <row r="8" spans="1:6" ht="13.7" customHeight="1" x14ac:dyDescent="0.2">
      <c r="A8" s="545" t="s">
        <v>1405</v>
      </c>
      <c r="B8" s="560">
        <f>'Revenues 9-14'!G5</f>
        <v>240324</v>
      </c>
      <c r="C8" s="512"/>
      <c r="D8" s="561">
        <f t="shared" si="0"/>
        <v>240324</v>
      </c>
      <c r="E8" s="512">
        <v>244498</v>
      </c>
      <c r="F8" s="561">
        <f t="shared" si="1"/>
        <v>244498</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233957</v>
      </c>
      <c r="C10" s="512"/>
      <c r="D10" s="561">
        <f t="shared" si="0"/>
        <v>233957</v>
      </c>
      <c r="E10" s="512">
        <v>233961</v>
      </c>
      <c r="F10" s="561">
        <f t="shared" si="1"/>
        <v>233961</v>
      </c>
    </row>
    <row r="11" spans="1:6" x14ac:dyDescent="0.2">
      <c r="A11" s="545" t="s">
        <v>478</v>
      </c>
      <c r="B11" s="560">
        <f>'Revenues 9-14'!J5</f>
        <v>0</v>
      </c>
      <c r="C11" s="512"/>
      <c r="D11" s="561">
        <f t="shared" si="0"/>
        <v>0</v>
      </c>
      <c r="E11" s="512">
        <v>0</v>
      </c>
      <c r="F11" s="561">
        <f t="shared" si="1"/>
        <v>0</v>
      </c>
    </row>
    <row r="12" spans="1:6" ht="13.7" customHeight="1" x14ac:dyDescent="0.2">
      <c r="A12" s="545" t="s">
        <v>164</v>
      </c>
      <c r="B12" s="560">
        <f>'Revenues 9-14'!K5</f>
        <v>15</v>
      </c>
      <c r="C12" s="512"/>
      <c r="D12" s="561">
        <f t="shared" si="0"/>
        <v>15</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106129</v>
      </c>
      <c r="C14" s="512"/>
      <c r="D14" s="561">
        <f t="shared" si="0"/>
        <v>106129</v>
      </c>
      <c r="E14" s="512">
        <v>108460</v>
      </c>
      <c r="F14" s="561">
        <f t="shared" si="1"/>
        <v>108460</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164666</v>
      </c>
      <c r="C16" s="512"/>
      <c r="D16" s="561">
        <f t="shared" si="0"/>
        <v>164666</v>
      </c>
      <c r="E16" s="512">
        <v>167603</v>
      </c>
      <c r="F16" s="561">
        <f t="shared" si="1"/>
        <v>167603</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14823206</v>
      </c>
      <c r="C19" s="562">
        <f>SUM(C4:C18)</f>
        <v>0</v>
      </c>
      <c r="D19" s="562">
        <f>SUM(D4:D18)</f>
        <v>14823206</v>
      </c>
      <c r="E19" s="562">
        <f>SUM(E4:E18)</f>
        <v>15057894</v>
      </c>
      <c r="F19" s="562">
        <f>SUM(F4:F18)</f>
        <v>15057894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4" t="s">
        <v>733</v>
      </c>
      <c r="B1" s="2355"/>
      <c r="C1" s="835"/>
    </row>
    <row r="2" spans="1:7" ht="33.75" customHeight="1" x14ac:dyDescent="0.2">
      <c r="A2" s="2363" t="s">
        <v>1970</v>
      </c>
      <c r="B2" s="2364"/>
      <c r="C2" s="1623" t="s">
        <v>1939</v>
      </c>
      <c r="D2" s="1623" t="s">
        <v>1940</v>
      </c>
      <c r="E2" s="1623" t="s">
        <v>1941</v>
      </c>
      <c r="F2" s="1623" t="s">
        <v>1942</v>
      </c>
    </row>
    <row r="3" spans="1:7" ht="23.25" customHeight="1" x14ac:dyDescent="0.2">
      <c r="A3" s="2369" t="s">
        <v>1328</v>
      </c>
      <c r="B3" s="2370"/>
      <c r="C3" s="2356"/>
      <c r="D3" s="2357"/>
      <c r="E3" s="2357"/>
      <c r="F3" s="2358"/>
    </row>
    <row r="4" spans="1:7" ht="12.75" customHeight="1" thickBot="1" x14ac:dyDescent="0.25">
      <c r="A4" s="2352" t="s">
        <v>734</v>
      </c>
      <c r="B4" s="2365"/>
      <c r="C4" s="925"/>
      <c r="D4" s="925"/>
      <c r="E4" s="925"/>
      <c r="F4" s="1598">
        <f>SUM(C4+D4)-E4</f>
        <v>0</v>
      </c>
    </row>
    <row r="5" spans="1:7" ht="13.5" thickTop="1" x14ac:dyDescent="0.2">
      <c r="A5" s="2366" t="s">
        <v>1324</v>
      </c>
      <c r="B5" s="2351"/>
      <c r="C5" s="2359"/>
      <c r="D5" s="2360"/>
      <c r="E5" s="2360"/>
      <c r="F5" s="2361"/>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67" t="s">
        <v>735</v>
      </c>
      <c r="B15" s="2368"/>
      <c r="C15" s="1598">
        <f>SUM(C6:C14)</f>
        <v>0</v>
      </c>
      <c r="D15" s="1598">
        <f>SUM(D6:D14)</f>
        <v>0</v>
      </c>
      <c r="E15" s="1598">
        <f>SUM(E6:E14)</f>
        <v>0</v>
      </c>
      <c r="F15" s="1598">
        <f>SUM(F6:F14)</f>
        <v>0</v>
      </c>
      <c r="G15" s="685"/>
    </row>
    <row r="16" spans="1:7" s="56" customFormat="1" ht="13.5" thickTop="1" x14ac:dyDescent="0.2">
      <c r="A16" s="2362" t="s">
        <v>1325</v>
      </c>
      <c r="B16" s="2351"/>
      <c r="C16" s="2359"/>
      <c r="D16" s="2360"/>
      <c r="E16" s="2360"/>
      <c r="F16" s="2361"/>
    </row>
    <row r="17" spans="1:11" ht="12.75" customHeight="1" thickBot="1" x14ac:dyDescent="0.25">
      <c r="A17" s="2377" t="s">
        <v>67</v>
      </c>
      <c r="B17" s="2378"/>
      <c r="C17" s="1599"/>
      <c r="D17" s="512"/>
      <c r="E17" s="1599"/>
      <c r="F17" s="1598">
        <f>SUM(C17+D17)-E17</f>
        <v>0</v>
      </c>
    </row>
    <row r="18" spans="1:11" ht="12.75" customHeight="1" thickTop="1" thickBot="1" x14ac:dyDescent="0.25">
      <c r="A18" s="2377" t="s">
        <v>7</v>
      </c>
      <c r="B18" s="2378"/>
      <c r="C18" s="1599"/>
      <c r="D18" s="512"/>
      <c r="E18" s="1599"/>
      <c r="F18" s="1598">
        <f>SUM(C18+D18)-E18</f>
        <v>0</v>
      </c>
    </row>
    <row r="19" spans="1:11" ht="12.75" customHeight="1" thickTop="1" thickBot="1" x14ac:dyDescent="0.25">
      <c r="A19" s="2377" t="s">
        <v>454</v>
      </c>
      <c r="B19" s="2378"/>
      <c r="C19" s="1599"/>
      <c r="D19" s="512"/>
      <c r="E19" s="1599"/>
      <c r="F19" s="1598">
        <f>SUM(C19+D19)-E19</f>
        <v>0</v>
      </c>
    </row>
    <row r="20" spans="1:11" ht="12.75" customHeight="1" thickTop="1" thickBot="1" x14ac:dyDescent="0.25">
      <c r="A20" s="2379" t="s">
        <v>527</v>
      </c>
      <c r="B20" s="2380"/>
      <c r="C20" s="1599"/>
      <c r="D20" s="512"/>
      <c r="E20" s="1599"/>
      <c r="F20" s="1598">
        <f>SUM(C20+D20)-E20</f>
        <v>0</v>
      </c>
    </row>
    <row r="21" spans="1:11" ht="14.25" thickTop="1" thickBot="1" x14ac:dyDescent="0.25">
      <c r="A21" s="2352" t="s">
        <v>736</v>
      </c>
      <c r="B21" s="2368"/>
      <c r="C21" s="1598">
        <f>SUM(C17:C20)</f>
        <v>0</v>
      </c>
      <c r="D21" s="1598">
        <f>SUM(D17:D20)</f>
        <v>0</v>
      </c>
      <c r="E21" s="1598">
        <f>SUM(E17:E20)</f>
        <v>0</v>
      </c>
      <c r="F21" s="1598">
        <f>SUM(F17:F20)</f>
        <v>0</v>
      </c>
      <c r="G21" s="685"/>
    </row>
    <row r="22" spans="1:11" ht="13.5" thickTop="1" x14ac:dyDescent="0.2">
      <c r="A22" s="2381" t="s">
        <v>1326</v>
      </c>
      <c r="B22" s="2351"/>
      <c r="C22" s="2359"/>
      <c r="D22" s="2360"/>
      <c r="E22" s="2360"/>
      <c r="F22" s="2361"/>
    </row>
    <row r="23" spans="1:11" ht="23.25" customHeight="1" thickBot="1" x14ac:dyDescent="0.25">
      <c r="A23" s="2352" t="s">
        <v>737</v>
      </c>
      <c r="B23" s="2368"/>
      <c r="C23" s="925"/>
      <c r="D23" s="925"/>
      <c r="E23" s="925"/>
      <c r="F23" s="1598">
        <f>SUM(C23+D23)-E23</f>
        <v>0</v>
      </c>
      <c r="G23" s="685"/>
    </row>
    <row r="24" spans="1:11" ht="13.5" thickTop="1" x14ac:dyDescent="0.2">
      <c r="A24" s="2381" t="s">
        <v>1327</v>
      </c>
      <c r="B24" s="2351"/>
      <c r="C24" s="2359"/>
      <c r="D24" s="2360"/>
      <c r="E24" s="2360"/>
      <c r="F24" s="2361"/>
    </row>
    <row r="25" spans="1:11" ht="13.5" thickBot="1" x14ac:dyDescent="0.25">
      <c r="A25" s="2352" t="s">
        <v>738</v>
      </c>
      <c r="B25" s="2384"/>
      <c r="C25" s="925"/>
      <c r="D25" s="925"/>
      <c r="E25" s="925"/>
      <c r="F25" s="1598">
        <f>SUM(C25+D25)-E25</f>
        <v>0</v>
      </c>
      <c r="G25" s="685"/>
    </row>
    <row r="26" spans="1:11" ht="13.5" thickTop="1" x14ac:dyDescent="0.2">
      <c r="A26" s="2350" t="s">
        <v>762</v>
      </c>
      <c r="B26" s="2351"/>
      <c r="C26" s="1600"/>
      <c r="D26" s="1600"/>
      <c r="E26" s="1600"/>
      <c r="F26" s="1601"/>
    </row>
    <row r="27" spans="1:11" ht="13.5" thickBot="1" x14ac:dyDescent="0.25">
      <c r="A27" s="2352" t="s">
        <v>1260</v>
      </c>
      <c r="B27" s="2353"/>
      <c r="C27" s="512"/>
      <c r="D27" s="512"/>
      <c r="E27" s="512"/>
      <c r="F27" s="1598">
        <f>SUM(C27+D27)-E27</f>
        <v>0</v>
      </c>
      <c r="G27" s="685"/>
    </row>
    <row r="28" spans="1:11" ht="7.5" customHeight="1" thickTop="1" x14ac:dyDescent="0.2">
      <c r="A28" s="548"/>
    </row>
    <row r="29" spans="1:11" ht="23.25" customHeight="1" x14ac:dyDescent="0.2">
      <c r="A29" s="2382" t="s">
        <v>685</v>
      </c>
      <c r="B29" s="2383"/>
      <c r="C29" s="120"/>
      <c r="D29" s="120"/>
      <c r="E29" s="120"/>
      <c r="F29" s="120"/>
      <c r="G29" s="120"/>
      <c r="H29" s="120"/>
      <c r="I29" s="120"/>
      <c r="J29" s="120"/>
    </row>
    <row r="30" spans="1:11" ht="47.25" customHeight="1" x14ac:dyDescent="0.2">
      <c r="A30" s="755" t="s">
        <v>1261</v>
      </c>
      <c r="B30" s="130" t="s">
        <v>1338</v>
      </c>
      <c r="C30" s="130" t="s">
        <v>686</v>
      </c>
      <c r="D30" s="130" t="s">
        <v>1339</v>
      </c>
      <c r="E30" s="130" t="s">
        <v>2067</v>
      </c>
      <c r="F30" s="130" t="s">
        <v>1943</v>
      </c>
      <c r="G30" s="130" t="s">
        <v>1706</v>
      </c>
      <c r="H30" s="130" t="s">
        <v>1944</v>
      </c>
      <c r="I30" s="130" t="s">
        <v>2068</v>
      </c>
      <c r="J30" s="1245" t="s">
        <v>3</v>
      </c>
      <c r="K30" s="119"/>
    </row>
    <row r="31" spans="1:11" ht="12" customHeight="1" x14ac:dyDescent="0.2">
      <c r="A31" s="1099" t="s">
        <v>2096</v>
      </c>
      <c r="B31" s="658">
        <v>40542</v>
      </c>
      <c r="C31" s="1097">
        <v>5000000</v>
      </c>
      <c r="D31" s="1604">
        <v>1</v>
      </c>
      <c r="E31" s="1097">
        <v>4535000</v>
      </c>
      <c r="F31" s="1097"/>
      <c r="G31" s="1097"/>
      <c r="H31" s="1097">
        <v>240000</v>
      </c>
      <c r="I31" s="1098">
        <f>((E31+F31)-H31)+G31</f>
        <v>4295000</v>
      </c>
      <c r="J31" s="1097">
        <f>I31-165436</f>
        <v>4129564</v>
      </c>
      <c r="K31" s="118"/>
    </row>
    <row r="32" spans="1:11" ht="12" customHeight="1" x14ac:dyDescent="0.2">
      <c r="A32" s="1099"/>
      <c r="B32" s="658"/>
      <c r="C32" s="1097"/>
      <c r="D32" s="1604"/>
      <c r="E32" s="1097"/>
      <c r="F32" s="1097"/>
      <c r="G32" s="1097"/>
      <c r="H32" s="1097"/>
      <c r="I32" s="1098">
        <f>((E32+F32)-H32)+G32</f>
        <v>0</v>
      </c>
      <c r="J32" s="1097"/>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5000000</v>
      </c>
      <c r="D49" s="1603"/>
      <c r="E49" s="1098">
        <f t="shared" ref="E49:J49" si="2">SUM(E31:E48)</f>
        <v>4535000</v>
      </c>
      <c r="F49" s="1098">
        <f t="shared" si="2"/>
        <v>0</v>
      </c>
      <c r="G49" s="1098">
        <f t="shared" si="2"/>
        <v>0</v>
      </c>
      <c r="H49" s="1098">
        <f t="shared" si="2"/>
        <v>240000</v>
      </c>
      <c r="I49" s="1098">
        <f t="shared" si="2"/>
        <v>4295000</v>
      </c>
      <c r="J49" s="1098">
        <f t="shared" si="2"/>
        <v>4129564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71" t="s">
        <v>687</v>
      </c>
      <c r="C52" s="2372"/>
      <c r="D52" s="2372"/>
      <c r="E52" s="124" t="s">
        <v>1011</v>
      </c>
      <c r="F52" s="2373"/>
      <c r="G52" s="2374"/>
      <c r="H52" s="118"/>
      <c r="I52" s="118"/>
      <c r="J52" s="121"/>
    </row>
    <row r="53" spans="1:11" ht="11.25" customHeight="1" x14ac:dyDescent="0.2">
      <c r="A53" s="751" t="s">
        <v>1086</v>
      </c>
      <c r="B53" s="125" t="s">
        <v>1127</v>
      </c>
      <c r="C53" s="121"/>
      <c r="D53" s="117"/>
      <c r="E53" s="124" t="s">
        <v>587</v>
      </c>
      <c r="F53" s="2375"/>
      <c r="G53" s="2376"/>
      <c r="H53" s="118"/>
      <c r="I53" s="118"/>
      <c r="J53" s="121"/>
    </row>
    <row r="54" spans="1:11" ht="11.25" customHeight="1" x14ac:dyDescent="0.2">
      <c r="A54" s="752" t="s">
        <v>1087</v>
      </c>
      <c r="B54" s="123" t="s">
        <v>1128</v>
      </c>
      <c r="C54" s="121"/>
      <c r="D54" s="117"/>
      <c r="E54" s="124" t="s">
        <v>588</v>
      </c>
      <c r="F54" s="2375"/>
      <c r="G54" s="23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02" t="s">
        <v>1023</v>
      </c>
      <c r="B1" s="2403"/>
      <c r="C1" s="2403"/>
      <c r="D1" s="2403"/>
      <c r="E1" s="2403"/>
      <c r="F1" s="2403"/>
      <c r="G1" s="2404"/>
      <c r="H1" s="1234"/>
      <c r="I1" s="757"/>
      <c r="J1" s="756"/>
    </row>
    <row r="2" spans="1:11" ht="36.75" x14ac:dyDescent="0.2">
      <c r="A2" s="2388" t="s">
        <v>1971</v>
      </c>
      <c r="B2" s="2389"/>
      <c r="C2" s="2389"/>
      <c r="D2" s="2389"/>
      <c r="E2" s="2390"/>
      <c r="F2" s="1883" t="s">
        <v>1077</v>
      </c>
      <c r="G2" s="1884" t="s">
        <v>101</v>
      </c>
      <c r="H2" s="1884" t="s">
        <v>479</v>
      </c>
      <c r="I2" s="1884" t="s">
        <v>1379</v>
      </c>
      <c r="J2" s="1884" t="s">
        <v>1022</v>
      </c>
      <c r="K2" s="1884" t="s">
        <v>145</v>
      </c>
    </row>
    <row r="3" spans="1:11" x14ac:dyDescent="0.2">
      <c r="A3" s="2391" t="s">
        <v>1945</v>
      </c>
      <c r="B3" s="2392"/>
      <c r="C3" s="2392"/>
      <c r="D3" s="2392"/>
      <c r="E3" s="2393"/>
      <c r="F3" s="256"/>
      <c r="G3" s="563"/>
      <c r="H3" s="563"/>
      <c r="I3" s="563"/>
      <c r="J3" s="1211"/>
      <c r="K3" s="1211"/>
    </row>
    <row r="4" spans="1:11" x14ac:dyDescent="0.2">
      <c r="A4" s="2394" t="s">
        <v>434</v>
      </c>
      <c r="B4" s="2395"/>
      <c r="C4" s="2395"/>
      <c r="D4" s="2395"/>
      <c r="E4" s="2372"/>
      <c r="F4" s="550"/>
      <c r="G4" s="571"/>
      <c r="H4" s="570"/>
      <c r="I4" s="571"/>
      <c r="J4" s="1189"/>
      <c r="K4" s="1189"/>
    </row>
    <row r="5" spans="1:11" ht="13.5" customHeight="1" x14ac:dyDescent="0.2">
      <c r="A5" s="2405" t="s">
        <v>1259</v>
      </c>
      <c r="B5" s="2406"/>
      <c r="C5" s="2406"/>
      <c r="D5" s="2406"/>
      <c r="E5" s="2407"/>
      <c r="F5" s="1145" t="s">
        <v>1014</v>
      </c>
      <c r="G5" s="569"/>
      <c r="H5" s="563">
        <v>106129</v>
      </c>
      <c r="I5" s="1208"/>
      <c r="J5" s="1179"/>
      <c r="K5" s="1179"/>
    </row>
    <row r="6" spans="1:11" x14ac:dyDescent="0.2">
      <c r="A6" s="1885" t="s">
        <v>836</v>
      </c>
      <c r="B6" s="1886"/>
      <c r="C6" s="1886"/>
      <c r="D6" s="1886"/>
      <c r="E6" s="1887"/>
      <c r="F6" s="257" t="s">
        <v>1015</v>
      </c>
      <c r="G6" s="563"/>
      <c r="H6" s="563">
        <v>33</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408" t="s">
        <v>1907</v>
      </c>
      <c r="B10" s="2385"/>
      <c r="C10" s="2385"/>
      <c r="D10" s="2385"/>
      <c r="E10" s="2409"/>
      <c r="F10" s="1277" t="s">
        <v>1030</v>
      </c>
      <c r="G10" s="568"/>
      <c r="H10" s="1278"/>
      <c r="I10" s="563"/>
      <c r="J10" s="1211"/>
      <c r="K10" s="1211"/>
    </row>
    <row r="11" spans="1:11" x14ac:dyDescent="0.2">
      <c r="A11" s="2405" t="s">
        <v>167</v>
      </c>
      <c r="B11" s="2406"/>
      <c r="C11" s="2406"/>
      <c r="D11" s="2406"/>
      <c r="E11" s="240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106162</v>
      </c>
      <c r="I12" s="564">
        <f>SUM(I5:I11)</f>
        <v>0</v>
      </c>
      <c r="J12" s="564">
        <f>SUM(J5:J11)</f>
        <v>0</v>
      </c>
      <c r="K12" s="564">
        <f>SUM(K5:K11)</f>
        <v>0</v>
      </c>
    </row>
    <row r="13" spans="1:11" ht="12.75" customHeight="1" thickTop="1" x14ac:dyDescent="0.2">
      <c r="A13" s="2396" t="s">
        <v>435</v>
      </c>
      <c r="B13" s="2397"/>
      <c r="C13" s="2397"/>
      <c r="D13" s="2397"/>
      <c r="E13" s="2398"/>
      <c r="F13" s="1146"/>
      <c r="G13" s="565"/>
      <c r="H13" s="566"/>
      <c r="I13" s="567"/>
      <c r="J13" s="567"/>
      <c r="K13" s="567"/>
    </row>
    <row r="14" spans="1:11" x14ac:dyDescent="0.2">
      <c r="A14" s="2413" t="s">
        <v>535</v>
      </c>
      <c r="B14" s="2413"/>
      <c r="C14" s="2413"/>
      <c r="D14" s="2413"/>
      <c r="E14" s="2414"/>
      <c r="F14" s="258" t="s">
        <v>1020</v>
      </c>
      <c r="G14" s="568"/>
      <c r="H14" s="563">
        <v>106162</v>
      </c>
      <c r="I14" s="569"/>
      <c r="J14" s="1179"/>
      <c r="K14" s="1211"/>
    </row>
    <row r="15" spans="1:11" x14ac:dyDescent="0.2">
      <c r="A15" s="2406" t="s">
        <v>5</v>
      </c>
      <c r="B15" s="2406"/>
      <c r="C15" s="2406"/>
      <c r="D15" s="2406"/>
      <c r="E15" s="2407"/>
      <c r="F15" s="258" t="s">
        <v>1021</v>
      </c>
      <c r="G15" s="569"/>
      <c r="H15" s="563"/>
      <c r="I15" s="563"/>
      <c r="J15" s="1211"/>
      <c r="K15" s="1211"/>
    </row>
    <row r="16" spans="1:11" ht="12.75" customHeight="1" x14ac:dyDescent="0.2">
      <c r="A16" s="2406" t="s">
        <v>339</v>
      </c>
      <c r="B16" s="2406"/>
      <c r="C16" s="2406"/>
      <c r="D16" s="2406"/>
      <c r="E16" s="240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99" t="s">
        <v>433</v>
      </c>
      <c r="B18" s="2400"/>
      <c r="C18" s="2400"/>
      <c r="D18" s="2400"/>
      <c r="E18" s="2401"/>
      <c r="F18" s="258" t="s">
        <v>1107</v>
      </c>
      <c r="G18" s="568"/>
      <c r="H18" s="568"/>
      <c r="I18" s="568"/>
      <c r="J18" s="1211"/>
      <c r="K18" s="1197"/>
    </row>
    <row r="19" spans="1:11" ht="23.25" customHeight="1" x14ac:dyDescent="0.2">
      <c r="A19" s="2406" t="s">
        <v>490</v>
      </c>
      <c r="B19" s="2416"/>
      <c r="C19" s="2416"/>
      <c r="D19" s="2416"/>
      <c r="E19" s="2407"/>
      <c r="F19" s="258" t="s">
        <v>1108</v>
      </c>
      <c r="G19" s="568"/>
      <c r="H19" s="568"/>
      <c r="I19" s="568"/>
      <c r="J19" s="1211"/>
      <c r="K19" s="1197"/>
    </row>
    <row r="20" spans="1:11" ht="12.75" customHeight="1" x14ac:dyDescent="0.2">
      <c r="A20" s="2417" t="s">
        <v>1906</v>
      </c>
      <c r="B20" s="2418"/>
      <c r="C20" s="2418"/>
      <c r="D20" s="2418"/>
      <c r="E20" s="2419"/>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85" t="s">
        <v>1908</v>
      </c>
      <c r="B22" s="2385"/>
      <c r="C22" s="2385"/>
      <c r="D22" s="2385"/>
      <c r="E22" s="2415"/>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106162</v>
      </c>
      <c r="I23" s="564">
        <f>SUM(I14:I16,I21,I22)</f>
        <v>0</v>
      </c>
      <c r="J23" s="564">
        <f>SUM(J14:J16,J21,J22)</f>
        <v>0</v>
      </c>
      <c r="K23" s="564">
        <f>SUM(K14:K16,K21,K22)</f>
        <v>0</v>
      </c>
    </row>
    <row r="24" spans="1:11" ht="12.75" customHeight="1" thickTop="1" thickBot="1" x14ac:dyDescent="0.25">
      <c r="A24" s="1238" t="s">
        <v>1946</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10"/>
      <c r="I31" s="2411"/>
      <c r="J31" s="2411"/>
      <c r="K31" s="2411"/>
    </row>
    <row r="32" spans="1:11" x14ac:dyDescent="0.2">
      <c r="A32" s="59"/>
      <c r="B32" s="9"/>
      <c r="C32" s="9"/>
      <c r="D32" s="9"/>
      <c r="E32" s="552"/>
      <c r="F32" s="1152" t="s">
        <v>639</v>
      </c>
      <c r="G32" s="572"/>
      <c r="H32" s="2412"/>
      <c r="I32" s="2411"/>
      <c r="J32" s="2411"/>
      <c r="K32" s="2411"/>
    </row>
    <row r="33" spans="1:11" ht="9.75" customHeight="1" x14ac:dyDescent="0.2">
      <c r="A33" s="1785" t="s">
        <v>1905</v>
      </c>
      <c r="B33" s="113"/>
      <c r="C33" s="113"/>
      <c r="D33" s="113"/>
      <c r="E33" s="113"/>
      <c r="F33" s="113"/>
      <c r="G33" s="573"/>
      <c r="H33" s="2412"/>
      <c r="I33" s="2411"/>
      <c r="J33" s="2411"/>
      <c r="K33" s="2411"/>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85" t="s">
        <v>640</v>
      </c>
      <c r="B41" s="2386"/>
      <c r="C41" s="2386"/>
      <c r="D41" s="2386"/>
      <c r="E41" s="2386"/>
      <c r="F41" s="238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20"/>
      <c r="K1" s="2421"/>
      <c r="L1" s="2421"/>
    </row>
    <row r="2" spans="1:14" ht="48" customHeight="1" x14ac:dyDescent="0.2">
      <c r="A2" s="1876" t="s">
        <v>1972</v>
      </c>
      <c r="B2" s="635" t="s">
        <v>444</v>
      </c>
      <c r="C2" s="1560" t="s">
        <v>2069</v>
      </c>
      <c r="D2" s="1560" t="s">
        <v>1976</v>
      </c>
      <c r="E2" s="1560" t="s">
        <v>1973</v>
      </c>
      <c r="F2" s="1560" t="s">
        <v>2070</v>
      </c>
      <c r="G2" s="64" t="s">
        <v>709</v>
      </c>
      <c r="H2" s="1560" t="s">
        <v>2071</v>
      </c>
      <c r="I2" s="1560" t="s">
        <v>1974</v>
      </c>
      <c r="J2" s="1560" t="s">
        <v>1975</v>
      </c>
      <c r="K2" s="1560" t="s">
        <v>2072</v>
      </c>
      <c r="L2" s="1560" t="s">
        <v>2073</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378038</v>
      </c>
      <c r="D5" s="642"/>
      <c r="E5" s="642"/>
      <c r="F5" s="1063">
        <f>(C5+D5)-E5</f>
        <v>378038</v>
      </c>
      <c r="G5" s="638"/>
      <c r="H5" s="644"/>
      <c r="I5" s="644"/>
      <c r="J5" s="644"/>
      <c r="K5" s="649"/>
      <c r="L5" s="1062">
        <f>F5-K5</f>
        <v>378038</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59957666</v>
      </c>
      <c r="D8" s="643">
        <v>84940</v>
      </c>
      <c r="E8" s="643"/>
      <c r="F8" s="1063">
        <f>(C8+D8)-E8</f>
        <v>60042606</v>
      </c>
      <c r="G8" s="639">
        <v>50</v>
      </c>
      <c r="H8" s="575">
        <v>23036768</v>
      </c>
      <c r="I8" s="575">
        <v>1124721</v>
      </c>
      <c r="J8" s="575"/>
      <c r="K8" s="1062">
        <f>(H8+I8)-J8</f>
        <v>24161489</v>
      </c>
      <c r="L8" s="1062">
        <f>F8-K8</f>
        <v>35881117</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220225</v>
      </c>
      <c r="D10" s="1064"/>
      <c r="E10" s="1064"/>
      <c r="F10" s="1065">
        <f>(C10+D10)-E10</f>
        <v>220225</v>
      </c>
      <c r="G10" s="639">
        <v>20</v>
      </c>
      <c r="H10" s="1066">
        <v>207928</v>
      </c>
      <c r="I10" s="1066">
        <v>703</v>
      </c>
      <c r="J10" s="1066"/>
      <c r="K10" s="1062">
        <f>(H10+I10)-J10</f>
        <v>208631</v>
      </c>
      <c r="L10" s="1062">
        <f>F10-K10</f>
        <v>11594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5527554</v>
      </c>
      <c r="D12" s="643">
        <v>356444</v>
      </c>
      <c r="E12" s="643">
        <v>867635</v>
      </c>
      <c r="F12" s="1063">
        <f>(C12+D12)-E12</f>
        <v>5016363</v>
      </c>
      <c r="G12" s="639">
        <v>10</v>
      </c>
      <c r="H12" s="575">
        <v>3562310</v>
      </c>
      <c r="I12" s="575">
        <v>500514</v>
      </c>
      <c r="J12" s="575">
        <v>867635</v>
      </c>
      <c r="K12" s="1062">
        <f>(H12+I12)-J12</f>
        <v>3195189</v>
      </c>
      <c r="L12" s="1062">
        <f>F12-K12</f>
        <v>1821174</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66083483</v>
      </c>
      <c r="D16" s="645">
        <f>SUM(D3,D5:D6,D8:D10,D12:D15)</f>
        <v>441384</v>
      </c>
      <c r="E16" s="645">
        <f>SUM(E3,E5:E6,E8:E10,E12:E15)</f>
        <v>867635</v>
      </c>
      <c r="F16" s="645">
        <f>SUM(F3,F5:F6,F8:F10,F12:F15)</f>
        <v>65657232</v>
      </c>
      <c r="G16" s="639"/>
      <c r="H16" s="645">
        <f>SUM(H3,H6,H8:H10,H12:H14,)</f>
        <v>26807006</v>
      </c>
      <c r="I16" s="645">
        <f>SUM(I3,I6,I8:I10,I12:I14,)</f>
        <v>1625938</v>
      </c>
      <c r="J16" s="645">
        <f>SUM(J3,J6,J8:J10,J12:J14,)</f>
        <v>867635</v>
      </c>
      <c r="K16" s="1063">
        <f>(H16+I16)-J16</f>
        <v>27565309</v>
      </c>
      <c r="L16" s="1063">
        <f>F16-K16</f>
        <v>38091923</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1625938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40" sqref="I40:S40"/>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5" t="s">
        <v>1977</v>
      </c>
      <c r="B1" s="2426"/>
      <c r="C1" s="2426"/>
      <c r="D1" s="2426"/>
      <c r="E1" s="2426"/>
      <c r="F1" s="2427"/>
      <c r="G1" s="938"/>
    </row>
    <row r="2" spans="1:7" ht="13.5" thickBot="1" x14ac:dyDescent="0.25">
      <c r="A2" s="2428" t="s">
        <v>567</v>
      </c>
      <c r="B2" s="2429"/>
      <c r="C2" s="2429"/>
      <c r="D2" s="2429"/>
      <c r="E2" s="2429"/>
      <c r="F2" s="2430"/>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31"/>
      <c r="B5" s="2432"/>
      <c r="C5" s="2432"/>
      <c r="D5" s="2432"/>
      <c r="E5" s="2432"/>
      <c r="F5" s="2432"/>
    </row>
    <row r="6" spans="1:7" ht="13.5" customHeight="1" thickBot="1" x14ac:dyDescent="0.25">
      <c r="A6" s="2422" t="s">
        <v>1316</v>
      </c>
      <c r="B6" s="2423"/>
      <c r="C6" s="2423"/>
      <c r="D6" s="2423"/>
      <c r="E6" s="2423"/>
      <c r="F6" s="2424"/>
      <c r="G6" s="358"/>
    </row>
    <row r="7" spans="1:7" s="358" customFormat="1" ht="12" thickTop="1" x14ac:dyDescent="0.2">
      <c r="A7" s="941" t="s">
        <v>592</v>
      </c>
      <c r="B7" s="578"/>
      <c r="C7" s="579"/>
      <c r="D7" s="578"/>
      <c r="E7" s="579"/>
      <c r="F7" s="578"/>
    </row>
    <row r="8" spans="1:7" ht="12" customHeight="1" x14ac:dyDescent="0.2">
      <c r="A8" s="360" t="s">
        <v>538</v>
      </c>
      <c r="B8" s="942" t="s">
        <v>1870</v>
      </c>
      <c r="C8" s="359"/>
      <c r="D8" s="360" t="s">
        <v>591</v>
      </c>
      <c r="E8" s="579" t="s">
        <v>1134</v>
      </c>
      <c r="F8" s="943">
        <f>'Expenditures 15-22'!K114</f>
        <v>28744037</v>
      </c>
      <c r="G8" s="358"/>
    </row>
    <row r="9" spans="1:7" ht="12" customHeight="1" x14ac:dyDescent="0.2">
      <c r="A9" s="360" t="s">
        <v>539</v>
      </c>
      <c r="B9" s="942" t="s">
        <v>1871</v>
      </c>
      <c r="C9" s="359"/>
      <c r="D9" s="360" t="s">
        <v>591</v>
      </c>
      <c r="E9" s="579"/>
      <c r="F9" s="944">
        <f>'Expenditures 15-22'!K150</f>
        <v>2608002</v>
      </c>
      <c r="G9" s="945"/>
    </row>
    <row r="10" spans="1:7" ht="12" customHeight="1" x14ac:dyDescent="0.2">
      <c r="A10" s="360" t="s">
        <v>589</v>
      </c>
      <c r="B10" s="942" t="s">
        <v>1872</v>
      </c>
      <c r="C10" s="359"/>
      <c r="D10" s="360" t="s">
        <v>591</v>
      </c>
      <c r="E10" s="579"/>
      <c r="F10" s="944">
        <f>'Expenditures 15-22'!K168</f>
        <v>509093</v>
      </c>
      <c r="G10" s="945"/>
    </row>
    <row r="11" spans="1:7" ht="12" customHeight="1" x14ac:dyDescent="0.2">
      <c r="A11" s="360" t="s">
        <v>540</v>
      </c>
      <c r="B11" s="942" t="s">
        <v>1873</v>
      </c>
      <c r="C11" s="359"/>
      <c r="D11" s="360" t="s">
        <v>591</v>
      </c>
      <c r="E11" s="579"/>
      <c r="F11" s="944">
        <f>'Expenditures 15-22'!K204</f>
        <v>2489374</v>
      </c>
      <c r="G11" s="945"/>
    </row>
    <row r="12" spans="1:7" ht="12" customHeight="1" x14ac:dyDescent="0.2">
      <c r="A12" s="360" t="s">
        <v>541</v>
      </c>
      <c r="B12" s="942" t="s">
        <v>1874</v>
      </c>
      <c r="C12" s="359"/>
      <c r="D12" s="360" t="s">
        <v>591</v>
      </c>
      <c r="E12" s="579"/>
      <c r="F12" s="944">
        <f>'Expenditures 15-22'!K288</f>
        <v>784341</v>
      </c>
      <c r="G12" s="945"/>
    </row>
    <row r="13" spans="1:7" ht="12" customHeight="1" x14ac:dyDescent="0.2">
      <c r="A13" s="360" t="s">
        <v>113</v>
      </c>
      <c r="B13" s="942" t="s">
        <v>1875</v>
      </c>
      <c r="C13" s="359"/>
      <c r="D13" s="360" t="s">
        <v>591</v>
      </c>
      <c r="E13" s="579"/>
      <c r="F13" s="944">
        <f>'Expenditures 15-22'!K331</f>
        <v>0</v>
      </c>
      <c r="G13" s="946"/>
    </row>
    <row r="14" spans="1:7" ht="12" customHeight="1" thickBot="1" x14ac:dyDescent="0.25">
      <c r="A14" s="947"/>
      <c r="B14" s="580"/>
      <c r="C14" s="581"/>
      <c r="D14" s="1002" t="s">
        <v>591</v>
      </c>
      <c r="E14" s="592" t="s">
        <v>1134</v>
      </c>
      <c r="F14" s="948">
        <f>SUM(F8:F13)</f>
        <v>35134847</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1876</v>
      </c>
      <c r="C34" s="960" t="str">
        <f>'Expenditures 15-22'!B7</f>
        <v>1125</v>
      </c>
      <c r="D34" s="961" t="str">
        <f>'Expenditures 15-22'!A7</f>
        <v>Pre-K Programs</v>
      </c>
      <c r="E34" s="579"/>
      <c r="F34" s="1103">
        <f>'Expenditures 15-22'!K7-SUM('Expenditures 15-22'!G7,'Expenditures 15-22'!I7)</f>
        <v>465029</v>
      </c>
      <c r="G34" s="358"/>
    </row>
    <row r="35" spans="1:7" ht="12" customHeight="1" x14ac:dyDescent="0.2">
      <c r="A35" s="360" t="s">
        <v>538</v>
      </c>
      <c r="B35" s="360" t="s">
        <v>1877</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1878</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1879</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386639</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1880</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1881</v>
      </c>
      <c r="C52" s="963" t="str">
        <f>'Expenditures 15-22'!B75</f>
        <v>3000</v>
      </c>
      <c r="D52" s="962" t="s">
        <v>528</v>
      </c>
      <c r="E52" s="579"/>
      <c r="F52" s="1103">
        <f>'Expenditures 15-22'!K75-SUM('Expenditures 15-22'!G75,'Expenditures 15-22'!I75)</f>
        <v>162623</v>
      </c>
      <c r="G52" s="358"/>
    </row>
    <row r="53" spans="1:7" ht="12" customHeight="1" x14ac:dyDescent="0.2">
      <c r="A53" s="360" t="s">
        <v>538</v>
      </c>
      <c r="B53" s="360" t="s">
        <v>1882</v>
      </c>
      <c r="C53" s="963">
        <f>'Expenditures 15-22'!B102</f>
        <v>4000</v>
      </c>
      <c r="D53" s="962" t="str">
        <f>'Expenditures 15-22'!A102</f>
        <v>Total Payments to Other Govt Units</v>
      </c>
      <c r="E53" s="579"/>
      <c r="F53" s="1103">
        <f>'Expenditures 15-22'!K102</f>
        <v>415750</v>
      </c>
      <c r="G53" s="358"/>
    </row>
    <row r="54" spans="1:7" ht="12" customHeight="1" x14ac:dyDescent="0.2">
      <c r="A54" s="360" t="s">
        <v>538</v>
      </c>
      <c r="B54" s="360" t="s">
        <v>1883</v>
      </c>
      <c r="C54" s="963" t="s">
        <v>1160</v>
      </c>
      <c r="D54" s="959" t="s">
        <v>1302</v>
      </c>
      <c r="E54" s="579"/>
      <c r="F54" s="1103">
        <f>'Expenditures 15-22'!G114</f>
        <v>298935</v>
      </c>
      <c r="G54" s="358"/>
    </row>
    <row r="55" spans="1:7" ht="12" customHeight="1" x14ac:dyDescent="0.2">
      <c r="A55" s="360" t="s">
        <v>538</v>
      </c>
      <c r="B55" s="360" t="s">
        <v>1884</v>
      </c>
      <c r="C55" s="963" t="s">
        <v>1160</v>
      </c>
      <c r="D55" s="959" t="s">
        <v>331</v>
      </c>
      <c r="E55" s="579"/>
      <c r="F55" s="1103">
        <f>'Expenditures 15-22'!I114</f>
        <v>0</v>
      </c>
      <c r="G55" s="358"/>
    </row>
    <row r="56" spans="1:7" ht="12" customHeight="1" x14ac:dyDescent="0.2">
      <c r="A56" s="360" t="s">
        <v>539</v>
      </c>
      <c r="B56" s="360" t="s">
        <v>1885</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1886</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1887</v>
      </c>
      <c r="C58" s="960" t="s">
        <v>1160</v>
      </c>
      <c r="D58" s="959" t="s">
        <v>1302</v>
      </c>
      <c r="E58" s="579"/>
      <c r="F58" s="1105">
        <f>'Expenditures 15-22'!G150</f>
        <v>100663</v>
      </c>
      <c r="G58" s="358"/>
    </row>
    <row r="59" spans="1:7" ht="12" customHeight="1" x14ac:dyDescent="0.2">
      <c r="A59" s="969" t="s">
        <v>539</v>
      </c>
      <c r="B59" s="68" t="s">
        <v>1888</v>
      </c>
      <c r="C59" s="1049" t="s">
        <v>1160</v>
      </c>
      <c r="D59" s="68" t="s">
        <v>331</v>
      </c>
      <c r="F59" s="1106">
        <f>'Expenditures 15-22'!I150</f>
        <v>0</v>
      </c>
      <c r="G59" s="358"/>
    </row>
    <row r="60" spans="1:7" ht="12" customHeight="1" x14ac:dyDescent="0.2">
      <c r="A60" s="969" t="s">
        <v>589</v>
      </c>
      <c r="B60" s="68" t="s">
        <v>1889</v>
      </c>
      <c r="C60" s="1049">
        <v>4000</v>
      </c>
      <c r="D60" s="68" t="s">
        <v>357</v>
      </c>
      <c r="F60" s="1107">
        <f>'Expenditures 15-22'!K154</f>
        <v>0</v>
      </c>
      <c r="G60" s="358"/>
    </row>
    <row r="61" spans="1:7" ht="12" customHeight="1" x14ac:dyDescent="0.2">
      <c r="A61" s="966" t="s">
        <v>589</v>
      </c>
      <c r="B61" s="966" t="s">
        <v>1890</v>
      </c>
      <c r="C61" s="967" t="str">
        <f>'Expenditures 15-22'!B164</f>
        <v>5300</v>
      </c>
      <c r="D61" s="1051" t="s">
        <v>356</v>
      </c>
      <c r="E61" s="593"/>
      <c r="F61" s="1103">
        <f>'Expenditures 15-22'!K164</f>
        <v>240000</v>
      </c>
      <c r="G61" s="358"/>
    </row>
    <row r="62" spans="1:7" ht="12" customHeight="1" x14ac:dyDescent="0.2">
      <c r="A62" s="360" t="s">
        <v>540</v>
      </c>
      <c r="B62" s="360" t="s">
        <v>1891</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1892</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1893</v>
      </c>
      <c r="C64" s="967" t="str">
        <f>'Expenditures 15-22'!B200</f>
        <v>5300</v>
      </c>
      <c r="D64" s="1050" t="s">
        <v>356</v>
      </c>
      <c r="E64" s="579"/>
      <c r="F64" s="1103">
        <f>'Expenditures 15-22'!K200</f>
        <v>0</v>
      </c>
      <c r="G64" s="358"/>
    </row>
    <row r="65" spans="1:8" ht="12" customHeight="1" x14ac:dyDescent="0.2">
      <c r="A65" s="360" t="s">
        <v>540</v>
      </c>
      <c r="B65" s="360" t="s">
        <v>1894</v>
      </c>
      <c r="C65" s="960" t="s">
        <v>1160</v>
      </c>
      <c r="D65" s="959" t="s">
        <v>1302</v>
      </c>
      <c r="E65" s="579"/>
      <c r="F65" s="1103">
        <f>'Expenditures 15-22'!G204</f>
        <v>0</v>
      </c>
      <c r="G65" s="358"/>
    </row>
    <row r="66" spans="1:8" ht="12" customHeight="1" x14ac:dyDescent="0.2">
      <c r="A66" s="360" t="s">
        <v>540</v>
      </c>
      <c r="B66" s="360" t="s">
        <v>1895</v>
      </c>
      <c r="C66" s="960" t="s">
        <v>1160</v>
      </c>
      <c r="D66" s="959" t="s">
        <v>331</v>
      </c>
      <c r="E66" s="579"/>
      <c r="F66" s="1103">
        <f>'Expenditures 15-22'!I204</f>
        <v>0</v>
      </c>
      <c r="G66" s="358"/>
    </row>
    <row r="67" spans="1:8" ht="12" customHeight="1" x14ac:dyDescent="0.2">
      <c r="A67" s="360" t="s">
        <v>541</v>
      </c>
      <c r="B67" s="360" t="s">
        <v>1896</v>
      </c>
      <c r="C67" s="960" t="str">
        <f>'Expenditures 15-22'!B210</f>
        <v>1125</v>
      </c>
      <c r="D67" s="1050" t="str">
        <f>'Expenditures 15-22'!A210</f>
        <v>Pre-K Programs</v>
      </c>
      <c r="E67" s="579"/>
      <c r="F67" s="1103">
        <f>'Expenditures 15-22'!K210</f>
        <v>25752</v>
      </c>
      <c r="G67" s="358"/>
    </row>
    <row r="68" spans="1:8" ht="12" customHeight="1" x14ac:dyDescent="0.2">
      <c r="A68" s="360" t="s">
        <v>541</v>
      </c>
      <c r="B68" s="360" t="s">
        <v>1897</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1898</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1899</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1900</v>
      </c>
      <c r="C72" s="960">
        <f>'Expenditures 15-22'!B274</f>
        <v>3000</v>
      </c>
      <c r="D72" s="950" t="s">
        <v>528</v>
      </c>
      <c r="E72" s="579"/>
      <c r="F72" s="1103">
        <f>'Expenditures 15-22'!K274</f>
        <v>20160</v>
      </c>
      <c r="G72" s="358"/>
    </row>
    <row r="73" spans="1:8" ht="12" customHeight="1" x14ac:dyDescent="0.2">
      <c r="A73" s="360" t="s">
        <v>541</v>
      </c>
      <c r="B73" s="360" t="s">
        <v>1901</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1858</v>
      </c>
      <c r="E75" s="595" t="s">
        <v>1134</v>
      </c>
      <c r="F75" s="1108">
        <f>SUM(F18:F73)</f>
        <v>2115551</v>
      </c>
      <c r="G75" s="358"/>
    </row>
    <row r="76" spans="1:8" s="969" customFormat="1" ht="12" customHeight="1" thickTop="1" thickBot="1" x14ac:dyDescent="0.25">
      <c r="A76" s="585"/>
      <c r="B76" s="583"/>
      <c r="C76" s="584"/>
      <c r="D76" s="968" t="s">
        <v>1857</v>
      </c>
      <c r="E76" s="595"/>
      <c r="F76" s="1109">
        <f>(F14-F75)</f>
        <v>33019296</v>
      </c>
      <c r="G76" s="360"/>
    </row>
    <row r="77" spans="1:8" s="969" customFormat="1" ht="12" customHeight="1" thickTop="1" x14ac:dyDescent="0.2">
      <c r="A77" s="586"/>
      <c r="B77" s="583"/>
      <c r="C77" s="584"/>
      <c r="D77" s="968" t="s">
        <v>1947</v>
      </c>
      <c r="E77" s="595"/>
      <c r="F77" s="1619">
        <v>3307.79</v>
      </c>
      <c r="G77" s="361"/>
      <c r="H77" s="360"/>
    </row>
    <row r="78" spans="1:8" s="969" customFormat="1" ht="12" customHeight="1" thickBot="1" x14ac:dyDescent="0.25">
      <c r="A78" s="587"/>
      <c r="B78" s="583"/>
      <c r="C78" s="584"/>
      <c r="D78" s="968" t="s">
        <v>1926</v>
      </c>
      <c r="E78" s="595" t="s">
        <v>1134</v>
      </c>
      <c r="F78" s="1110">
        <f>IF(F77&gt;0,F76/F77," Complete Line 77")</f>
        <v>9982.2830348964108</v>
      </c>
      <c r="G78" s="360"/>
    </row>
    <row r="79" spans="1:8" s="969" customFormat="1" ht="12" thickTop="1" x14ac:dyDescent="0.2">
      <c r="A79" s="385"/>
      <c r="B79" s="360"/>
      <c r="C79" s="359"/>
      <c r="D79" s="582"/>
      <c r="E79" s="579"/>
      <c r="F79" s="970"/>
      <c r="G79" s="360"/>
    </row>
    <row r="80" spans="1:8" s="969" customFormat="1" ht="12" thickBot="1" x14ac:dyDescent="0.25">
      <c r="A80" s="2422" t="s">
        <v>1317</v>
      </c>
      <c r="B80" s="2423"/>
      <c r="C80" s="2423"/>
      <c r="D80" s="2423"/>
      <c r="E80" s="2423"/>
      <c r="F80" s="2424"/>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261198</v>
      </c>
      <c r="G93" s="977"/>
    </row>
    <row r="94" spans="1:7" ht="12" customHeight="1" x14ac:dyDescent="0.2">
      <c r="A94" s="978" t="s">
        <v>147</v>
      </c>
      <c r="B94" s="978" t="s">
        <v>183</v>
      </c>
      <c r="C94" s="975">
        <v>1700</v>
      </c>
      <c r="D94" s="984" t="str">
        <f>'Revenues 9-14'!A82</f>
        <v>Total District/School Activity Income</v>
      </c>
      <c r="E94" s="386"/>
      <c r="F94" s="1069">
        <f>SUM('Revenues 9-14'!C82,'Revenues 9-14'!D82)</f>
        <v>425836</v>
      </c>
      <c r="G94" s="977"/>
    </row>
    <row r="95" spans="1:7" ht="12" customHeight="1" x14ac:dyDescent="0.2">
      <c r="A95" s="978" t="s">
        <v>538</v>
      </c>
      <c r="B95" s="978" t="s">
        <v>184</v>
      </c>
      <c r="C95" s="975">
        <f>'Revenues 9-14'!B84</f>
        <v>1811</v>
      </c>
      <c r="D95" s="976" t="str">
        <f>'Revenues 9-14'!A84</f>
        <v>Rentals - Regular Textbooks</v>
      </c>
      <c r="E95" s="386"/>
      <c r="F95" s="1069">
        <f>'Revenues 9-14'!C84</f>
        <v>112280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257</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58931</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37825</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1366121</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10814</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1180420</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1500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1214957</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933762</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587103</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87631</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1916</v>
      </c>
      <c r="C160" s="1181" t="s">
        <v>1007</v>
      </c>
      <c r="D160" s="1182" t="s">
        <v>906</v>
      </c>
      <c r="E160" s="1183"/>
      <c r="F160" s="1069">
        <f>SUM(F136:F159)</f>
        <v>87631</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1867</v>
      </c>
      <c r="C162" s="1181" t="s">
        <v>1868</v>
      </c>
      <c r="D162" s="1182" t="s">
        <v>1869</v>
      </c>
      <c r="E162" s="1183"/>
      <c r="F162" s="1069">
        <f>SUM('Revenues 9-14'!C261:H261,'Revenues 9-14'!J261:K261)</f>
        <v>0</v>
      </c>
      <c r="G162" s="382"/>
    </row>
    <row r="163" spans="1:7" ht="12" customHeight="1" x14ac:dyDescent="0.2">
      <c r="A163" s="383" t="s">
        <v>1194</v>
      </c>
      <c r="B163" s="383" t="s">
        <v>1902</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1903</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201178</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147619</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145790</v>
      </c>
      <c r="G172" s="999"/>
    </row>
    <row r="173" spans="1:7" x14ac:dyDescent="0.2">
      <c r="A173" s="1048" t="s">
        <v>773</v>
      </c>
      <c r="B173" s="996" t="s">
        <v>1904</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1924</v>
      </c>
      <c r="E175" s="1054" t="s">
        <v>1134</v>
      </c>
      <c r="F175" s="1112">
        <f>SUM(F83:F135,F160:F173)</f>
        <v>6773222</v>
      </c>
    </row>
    <row r="176" spans="1:7" ht="12" customHeight="1" x14ac:dyDescent="0.2">
      <c r="A176" s="588"/>
      <c r="B176" s="589"/>
      <c r="C176" s="590"/>
      <c r="D176" s="1000" t="s">
        <v>1923</v>
      </c>
      <c r="E176" s="1054"/>
      <c r="F176" s="1113">
        <f>'PCTC-OEPP 28-29'!F76-F175</f>
        <v>26246074</v>
      </c>
    </row>
    <row r="177" spans="1:7" ht="12" customHeight="1" x14ac:dyDescent="0.2">
      <c r="A177" s="588"/>
      <c r="B177" s="589"/>
      <c r="C177" s="590"/>
      <c r="D177" s="1000" t="s">
        <v>798</v>
      </c>
      <c r="E177" s="1054"/>
      <c r="F177" s="1113">
        <f>'Cap Outlay Deprec 27'!I18</f>
        <v>1625938</v>
      </c>
    </row>
    <row r="178" spans="1:7" ht="12" customHeight="1" x14ac:dyDescent="0.2">
      <c r="A178" s="588"/>
      <c r="B178" s="589"/>
      <c r="C178" s="590"/>
      <c r="D178" s="1000" t="s">
        <v>1925</v>
      </c>
      <c r="E178" s="1054"/>
      <c r="F178" s="1113">
        <f>F176+F177</f>
        <v>27872012</v>
      </c>
    </row>
    <row r="179" spans="1:7" ht="12" customHeight="1" x14ac:dyDescent="0.2">
      <c r="A179" s="588"/>
      <c r="B179" s="591"/>
      <c r="C179" s="590"/>
      <c r="D179" s="1000" t="s">
        <v>1978</v>
      </c>
      <c r="E179" s="1054"/>
      <c r="F179" s="1114">
        <f>'PCTC-OEPP 28-29'!F77</f>
        <v>3307.79</v>
      </c>
      <c r="G179" s="69"/>
    </row>
    <row r="180" spans="1:7" ht="12" customHeight="1" thickBot="1" x14ac:dyDescent="0.25">
      <c r="A180" s="588"/>
      <c r="B180" s="591"/>
      <c r="C180" s="590"/>
      <c r="D180" s="1000" t="s">
        <v>2074</v>
      </c>
      <c r="E180" s="1054" t="s">
        <v>2075</v>
      </c>
      <c r="F180" s="1115">
        <f>F178/F179</f>
        <v>8426.1733665075481</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33" t="s">
        <v>1691</v>
      </c>
      <c r="B5" s="2434"/>
      <c r="C5" s="2434"/>
      <c r="D5" s="2434"/>
      <c r="E5" s="2434"/>
      <c r="F5" s="2434"/>
      <c r="G5" s="2435"/>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c r="F10" s="863"/>
      <c r="G10" s="1116"/>
      <c r="H10" s="216"/>
      <c r="I10" s="216"/>
    </row>
    <row r="11" spans="1:9" s="2" customFormat="1" ht="22.5" customHeight="1" x14ac:dyDescent="0.2">
      <c r="A11" s="2438" t="s">
        <v>2064</v>
      </c>
      <c r="B11" s="2439"/>
      <c r="C11" s="2439"/>
      <c r="D11" s="2378"/>
      <c r="E11" s="861">
        <v>131909.56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18357502</v>
      </c>
      <c r="F19" s="769"/>
      <c r="G19" s="771">
        <f>'Expenditures 15-22'!K33-SUM('Expenditures 15-22'!G33,'Expenditures 15-22'!I33)+'Expenditures 15-22'!D223</f>
        <v>18357502</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2114858</v>
      </c>
      <c r="F21" s="769"/>
      <c r="G21" s="771">
        <f>'Expenditures 15-22'!K42-SUM('Expenditures 15-22'!G42,'Expenditures 15-22'!I42)+'Expenditures 15-22'!K120-SUM('Expenditures 15-22'!G120,'Expenditures 15-22'!I120)+'Expenditures 15-22'!K174-SUM('Expenditures 15-22'!G174,'Expenditures 15-22'!I174)+'Expenditures 15-22'!D232</f>
        <v>2114858</v>
      </c>
      <c r="H21" s="287"/>
      <c r="I21" s="216"/>
    </row>
    <row r="22" spans="1:9" s="2" customFormat="1" ht="12" customHeight="1" x14ac:dyDescent="0.2">
      <c r="A22" s="768" t="s">
        <v>663</v>
      </c>
      <c r="B22" s="764"/>
      <c r="C22" s="763">
        <v>2200</v>
      </c>
      <c r="D22" s="769"/>
      <c r="E22" s="770">
        <f>'Expenditures 15-22'!K47-SUM('Expenditures 15-22'!G47,'Expenditures 15-22'!I47)+'Expenditures 15-22'!D237</f>
        <v>1126344</v>
      </c>
      <c r="F22" s="769"/>
      <c r="G22" s="771">
        <f>'Expenditures 15-22'!K47-SUM('Expenditures 15-22'!G47,'Expenditures 15-22'!I47)+'Expenditures 15-22'!D237</f>
        <v>1126344</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1031624</v>
      </c>
      <c r="F23" s="769"/>
      <c r="G23" s="770">
        <f>'Expenditures 15-22'!K53-SUM('Expenditures 15-22'!G53,'Expenditures 15-22'!I53)+'Expenditures 15-22'!D251+'Expenditures 15-22'!K323-SUM('Expenditures 15-22'!G323,'Expenditures 15-22'!I323)</f>
        <v>1031624</v>
      </c>
      <c r="H23" s="287"/>
      <c r="I23" s="216"/>
    </row>
    <row r="24" spans="1:9" s="2" customFormat="1" ht="12" customHeight="1" x14ac:dyDescent="0.2">
      <c r="A24" s="768" t="s">
        <v>665</v>
      </c>
      <c r="B24" s="764"/>
      <c r="C24" s="763">
        <v>2400</v>
      </c>
      <c r="D24" s="769"/>
      <c r="E24" s="770">
        <f>'Expenditures 15-22'!K57-SUM('Expenditures 15-22'!G57,'Expenditures 15-22'!I57)+'Expenditures 15-22'!D255</f>
        <v>2730439</v>
      </c>
      <c r="F24" s="769"/>
      <c r="G24" s="771">
        <f>'Expenditures 15-22'!K57-SUM('Expenditures 15-22'!G57,'Expenditures 15-22'!I57)+'Expenditures 15-22'!D255</f>
        <v>2730439</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141356</v>
      </c>
      <c r="E26" s="770">
        <f>'Expenditures 15-22'!K122-SUM('Expenditures 15-22'!G122,'Expenditures 15-22'!I122)+E7</f>
        <v>0</v>
      </c>
      <c r="F26" s="770">
        <f>'Expenditures 15-22'!K59-SUM('Expenditures 15-22'!G59,'Expenditures 15-22'!I59)+'Expenditures 15-22'!D257-E7</f>
        <v>141356</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278308</v>
      </c>
      <c r="E27" s="770">
        <f>E8</f>
        <v>0</v>
      </c>
      <c r="F27" s="770">
        <f>'Expenditures 15-22'!K60-SUM('Expenditures 15-22'!G60,'Expenditures 15-22'!I60)+'Expenditures 15-22'!D258-E8</f>
        <v>278308</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2658372</v>
      </c>
      <c r="F28" s="773">
        <f>'Expenditures 15-22'!K61-SUM('Expenditures 15-22'!G61,'Expenditures 15-22'!I61)+'Expenditures 15-22'!K124-SUM('Expenditures 15-22'!G124,'Expenditures 15-22'!I124)+'Expenditures 15-22'!D260-E9</f>
        <v>2658372</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2489822</v>
      </c>
      <c r="F29" s="769"/>
      <c r="G29" s="771">
        <f>'Expenditures 15-22'!K62-SUM('Expenditures 15-22'!G62,'Expenditures 15-22'!I62)+'Expenditures 15-22'!K125-SUM('Expenditures 15-22'!G125,'Expenditures 15-22'!I125)+'Expenditures 15-22'!K176-SUM('Expenditures 15-22'!G176,'Expenditures 15-22'!I176)+'Expenditures 15-22'!D261</f>
        <v>2489822</v>
      </c>
      <c r="H29" s="395"/>
    </row>
    <row r="30" spans="1:9" ht="12" customHeight="1" x14ac:dyDescent="0.2">
      <c r="A30" s="768" t="s">
        <v>107</v>
      </c>
      <c r="B30" s="766"/>
      <c r="C30" s="763">
        <v>2560</v>
      </c>
      <c r="D30" s="769"/>
      <c r="E30" s="770">
        <f>'Expenditures 15-22'!K63-SUM('Expenditures 15-22'!G63,'Expenditures 15-22'!I63)+'Expenditures 15-22'!D262-E10</f>
        <v>1286885</v>
      </c>
      <c r="F30" s="769"/>
      <c r="G30" s="770">
        <f>'Expenditures 15-22'!K63-SUM('Expenditures 15-22'!G63,'Expenditures 15-22'!I63)+'Expenditures 15-22'!D262-E10</f>
        <v>1286885</v>
      </c>
    </row>
    <row r="31" spans="1:9" ht="12" customHeight="1" x14ac:dyDescent="0.2">
      <c r="A31" s="768" t="s">
        <v>108</v>
      </c>
      <c r="B31" s="766"/>
      <c r="C31" s="763">
        <v>2570</v>
      </c>
      <c r="D31" s="770">
        <f>'Expenditures 15-22'!K64-SUM('Expenditures 15-22'!G64,'Expenditures 15-22'!I64)+'Expenditures 15-22'!D263-E12</f>
        <v>65801</v>
      </c>
      <c r="E31" s="770">
        <f>E12</f>
        <v>0</v>
      </c>
      <c r="F31" s="770">
        <f>'Expenditures 15-22'!K64-SUM('Expenditures 15-22'!G64,'Expenditures 15-22'!I64)+'Expenditures 15-22'!D263-E12</f>
        <v>65801</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314665</v>
      </c>
      <c r="E36" s="770">
        <f>E13</f>
        <v>0</v>
      </c>
      <c r="F36" s="770">
        <f>'Expenditures 15-22'!K70-SUM('Expenditures 15-22'!G70,'Expenditures 15-22'!I70)+'Expenditures 15-22'!D269-E13</f>
        <v>314665</v>
      </c>
      <c r="G36" s="770">
        <f>E13</f>
        <v>0</v>
      </c>
    </row>
    <row r="37" spans="1:7" ht="12" customHeight="1" x14ac:dyDescent="0.2">
      <c r="A37" s="768" t="s">
        <v>473</v>
      </c>
      <c r="B37" s="766"/>
      <c r="C37" s="763">
        <v>2660</v>
      </c>
      <c r="D37" s="770">
        <f>'Expenditures 15-22'!K71-SUM('Expenditures 15-22'!G71,'Expenditures 15-22'!I71)+'Expenditures 15-22'!D270-E14</f>
        <v>991481</v>
      </c>
      <c r="E37" s="770">
        <f>E14</f>
        <v>0</v>
      </c>
      <c r="F37" s="770">
        <f>'Expenditures 15-22'!K71-SUM('Expenditures 15-22'!G71,'Expenditures 15-22'!I71)+'Expenditures 15-22'!D270-E14</f>
        <v>991481</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40166</v>
      </c>
      <c r="F38" s="769"/>
      <c r="G38" s="770">
        <f>'Expenditures 15-22'!K73-SUM('Expenditures 15-22'!G73,'Expenditures 15-22'!I73)+'Expenditures 15-22'!K128-SUM('Expenditures 15-22'!G128,'Expenditures 15-22'!I128)+'Expenditures 15-22'!K177-SUM('Expenditures 15-22'!G177,'Expenditures 15-22'!I177)+'Expenditures 15-22'!D272</f>
        <v>40166</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182783</v>
      </c>
      <c r="F39" s="769"/>
      <c r="G39" s="770">
        <f>'Expenditures 15-22'!K75-SUM('Expenditures 15-22'!G75,'Expenditures 15-22'!I75)+'Expenditures 15-22'!K130-SUM('Expenditures 15-22'!G130,'Expenditures 15-22'!I130)+'Expenditures 15-22'!K179-SUM('Expenditures 15-22'!G179,'Expenditures 15-22'!I179)+'Expenditures 15-22'!D274</f>
        <v>182783</v>
      </c>
    </row>
    <row r="40" spans="1:7" ht="12" customHeight="1" x14ac:dyDescent="0.2">
      <c r="A40" s="785" t="s">
        <v>163</v>
      </c>
      <c r="B40" s="786"/>
      <c r="C40" s="787"/>
      <c r="D40" s="773">
        <f>SUM(D19:D39)</f>
        <v>1791611</v>
      </c>
      <c r="E40" s="773">
        <f>SUM(E19:E39)</f>
        <v>32018795</v>
      </c>
      <c r="F40" s="773">
        <f>SUM(F19:F39)</f>
        <v>4449983</v>
      </c>
      <c r="G40" s="773">
        <f>SUM(G19:G39)</f>
        <v>29360423</v>
      </c>
    </row>
    <row r="41" spans="1:7" x14ac:dyDescent="0.2">
      <c r="A41" s="287"/>
      <c r="B41" s="216"/>
      <c r="C41" s="288"/>
      <c r="D41" s="2436" t="s">
        <v>615</v>
      </c>
      <c r="E41" s="2437"/>
      <c r="F41" s="777" t="s">
        <v>616</v>
      </c>
      <c r="G41" s="784"/>
    </row>
    <row r="42" spans="1:7" ht="12" customHeight="1" x14ac:dyDescent="0.2">
      <c r="A42" s="287"/>
      <c r="B42" s="216"/>
      <c r="C42" s="288"/>
      <c r="D42" s="778" t="s">
        <v>562</v>
      </c>
      <c r="E42" s="774">
        <f>D40</f>
        <v>1791611</v>
      </c>
      <c r="F42" s="778" t="s">
        <v>564</v>
      </c>
      <c r="G42" s="774">
        <f>F40</f>
        <v>4449983</v>
      </c>
    </row>
    <row r="43" spans="1:7" ht="12" customHeight="1" x14ac:dyDescent="0.2">
      <c r="A43" s="287"/>
      <c r="B43" s="216"/>
      <c r="C43" s="288"/>
      <c r="D43" s="778" t="s">
        <v>563</v>
      </c>
      <c r="E43" s="774">
        <f>E40</f>
        <v>32018795</v>
      </c>
      <c r="F43" s="778" t="s">
        <v>563</v>
      </c>
      <c r="G43" s="774">
        <f>G40</f>
        <v>29360423</v>
      </c>
    </row>
    <row r="44" spans="1:7" ht="12" customHeight="1" x14ac:dyDescent="0.2">
      <c r="A44" s="287"/>
      <c r="B44" s="216"/>
      <c r="C44" s="216"/>
      <c r="D44" s="788" t="s">
        <v>1187</v>
      </c>
      <c r="E44" s="789">
        <f>(E42/E43)</f>
        <v>5.595497894283654E-2</v>
      </c>
      <c r="F44" s="788" t="s">
        <v>1187</v>
      </c>
      <c r="G44" s="789">
        <f>(G42/G43)</f>
        <v>0.15156399483754032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40" sqref="I40:S40"/>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1948</v>
      </c>
      <c r="B3" s="1986"/>
      <c r="C3" s="1986"/>
      <c r="D3" s="1986"/>
      <c r="E3" s="1987"/>
    </row>
    <row r="4" spans="1:7" ht="3.75" customHeight="1" x14ac:dyDescent="0.2">
      <c r="A4" s="1986"/>
      <c r="B4" s="1986"/>
      <c r="C4" s="1986"/>
      <c r="D4" s="1986"/>
      <c r="E4" s="1987"/>
    </row>
    <row r="5" spans="1:7" ht="15" x14ac:dyDescent="0.25">
      <c r="A5" s="2443" t="s">
        <v>2077</v>
      </c>
      <c r="B5" s="2444"/>
      <c r="C5" s="2444"/>
      <c r="D5" s="2444"/>
      <c r="E5" s="2444"/>
    </row>
    <row r="6" spans="1:7" ht="12" customHeight="1" x14ac:dyDescent="0.25">
      <c r="A6" s="1989"/>
      <c r="B6" s="2445" t="s">
        <v>2267</v>
      </c>
      <c r="C6" s="2445"/>
      <c r="D6" s="2445"/>
      <c r="E6" s="1990"/>
    </row>
    <row r="7" spans="1:7" ht="11.25" customHeight="1" x14ac:dyDescent="0.25">
      <c r="A7" s="1989"/>
      <c r="B7" s="2446" t="s">
        <v>2088</v>
      </c>
      <c r="C7" s="2446"/>
      <c r="D7" s="2446"/>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2063</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t="s">
        <v>2085</v>
      </c>
      <c r="C12" s="2001" t="s">
        <v>2085</v>
      </c>
      <c r="D12" s="2004"/>
      <c r="E12" s="2003" t="s">
        <v>2101</v>
      </c>
    </row>
    <row r="13" spans="1:7" ht="12" customHeight="1" x14ac:dyDescent="0.2">
      <c r="A13" s="2000" t="s">
        <v>1722</v>
      </c>
      <c r="B13" s="2001"/>
      <c r="C13" s="2001"/>
      <c r="D13" s="2004"/>
      <c r="E13" s="2003"/>
    </row>
    <row r="14" spans="1:7" ht="12" customHeight="1" x14ac:dyDescent="0.2">
      <c r="A14" s="2000" t="s">
        <v>1723</v>
      </c>
      <c r="B14" s="2001" t="s">
        <v>2085</v>
      </c>
      <c r="C14" s="2001" t="s">
        <v>2085</v>
      </c>
      <c r="D14" s="2004"/>
      <c r="E14" s="2003" t="s">
        <v>2103</v>
      </c>
    </row>
    <row r="15" spans="1:7" ht="12" customHeight="1" x14ac:dyDescent="0.2">
      <c r="A15" s="2000" t="s">
        <v>1724</v>
      </c>
      <c r="B15" s="2001" t="s">
        <v>2085</v>
      </c>
      <c r="C15" s="2001" t="s">
        <v>2085</v>
      </c>
      <c r="D15" s="2004"/>
      <c r="E15" s="2003" t="s">
        <v>2102</v>
      </c>
    </row>
    <row r="16" spans="1:7" ht="12" customHeight="1" x14ac:dyDescent="0.2">
      <c r="A16" s="2000" t="s">
        <v>1725</v>
      </c>
      <c r="B16" s="2001" t="s">
        <v>2085</v>
      </c>
      <c r="C16" s="2001" t="s">
        <v>2085</v>
      </c>
      <c r="D16" s="2004"/>
      <c r="E16" s="2003" t="s">
        <v>2101</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2048</v>
      </c>
      <c r="B19" s="2001"/>
      <c r="C19" s="2001"/>
      <c r="D19" s="2004"/>
      <c r="E19" s="2003"/>
    </row>
    <row r="20" spans="1:11" ht="12" customHeight="1" x14ac:dyDescent="0.2">
      <c r="A20" s="2000" t="s">
        <v>2049</v>
      </c>
      <c r="B20" s="2001" t="s">
        <v>2085</v>
      </c>
      <c r="C20" s="2001" t="s">
        <v>2085</v>
      </c>
      <c r="D20" s="2004"/>
      <c r="E20" s="2003" t="s">
        <v>2100</v>
      </c>
    </row>
    <row r="21" spans="1:11" ht="12" customHeight="1" x14ac:dyDescent="0.2">
      <c r="A21" s="2000" t="s">
        <v>2050</v>
      </c>
      <c r="B21" s="2001"/>
      <c r="C21" s="2001"/>
      <c r="D21" s="2004"/>
      <c r="E21" s="2003"/>
    </row>
    <row r="22" spans="1:11" ht="12" customHeight="1" x14ac:dyDescent="0.2">
      <c r="A22" s="2000" t="s">
        <v>2051</v>
      </c>
      <c r="B22" s="2001"/>
      <c r="C22" s="2001"/>
      <c r="D22" s="2004"/>
      <c r="E22" s="2003"/>
    </row>
    <row r="23" spans="1:11" ht="12" customHeight="1" x14ac:dyDescent="0.2">
      <c r="A23" s="2000" t="s">
        <v>2052</v>
      </c>
      <c r="B23" s="2001"/>
      <c r="C23" s="2001"/>
      <c r="D23" s="2004"/>
      <c r="E23" s="2003"/>
    </row>
    <row r="24" spans="1:11" ht="12" customHeight="1" x14ac:dyDescent="0.2">
      <c r="A24" s="2000" t="s">
        <v>2053</v>
      </c>
      <c r="B24" s="2001"/>
      <c r="C24" s="2001"/>
      <c r="D24" s="2004"/>
      <c r="E24" s="2003"/>
    </row>
    <row r="25" spans="1:11" ht="12" customHeight="1" x14ac:dyDescent="0.2">
      <c r="A25" s="2000" t="s">
        <v>2054</v>
      </c>
      <c r="B25" s="2001"/>
      <c r="C25" s="2001"/>
      <c r="D25" s="2004"/>
      <c r="E25" s="2003"/>
    </row>
    <row r="26" spans="1:11" ht="12" customHeight="1" x14ac:dyDescent="0.2">
      <c r="A26" s="2000" t="s">
        <v>2055</v>
      </c>
      <c r="B26" s="2001" t="s">
        <v>2085</v>
      </c>
      <c r="C26" s="2001" t="s">
        <v>2085</v>
      </c>
      <c r="D26" s="2004"/>
      <c r="E26" s="2003" t="s">
        <v>2099</v>
      </c>
    </row>
    <row r="27" spans="1:11" x14ac:dyDescent="0.2">
      <c r="A27" s="2000" t="s">
        <v>2056</v>
      </c>
      <c r="B27" s="2001"/>
      <c r="C27" s="2001"/>
      <c r="D27" s="2004"/>
      <c r="E27" s="2003"/>
    </row>
    <row r="28" spans="1:11" ht="12" customHeight="1" x14ac:dyDescent="0.2">
      <c r="A28" s="2000" t="s">
        <v>2057</v>
      </c>
      <c r="B28" s="2001" t="s">
        <v>2085</v>
      </c>
      <c r="C28" s="2001" t="s">
        <v>2085</v>
      </c>
      <c r="D28" s="2004"/>
      <c r="E28" s="2003" t="s">
        <v>2098</v>
      </c>
    </row>
    <row r="29" spans="1:11" ht="12" customHeight="1" x14ac:dyDescent="0.2">
      <c r="A29" s="2000" t="s">
        <v>2058</v>
      </c>
      <c r="B29" s="2001"/>
      <c r="C29" s="2001"/>
      <c r="D29" s="2004"/>
      <c r="E29" s="2003"/>
    </row>
    <row r="30" spans="1:11" ht="12" customHeight="1" x14ac:dyDescent="0.2">
      <c r="A30" s="2000" t="s">
        <v>2059</v>
      </c>
      <c r="B30" s="2001" t="s">
        <v>2085</v>
      </c>
      <c r="C30" s="2001" t="s">
        <v>2085</v>
      </c>
      <c r="D30" s="2004"/>
      <c r="E30" s="2003" t="s">
        <v>2097</v>
      </c>
    </row>
    <row r="31" spans="1:11" ht="12" customHeight="1" x14ac:dyDescent="0.2">
      <c r="A31" s="2000" t="s">
        <v>2060</v>
      </c>
      <c r="B31" s="2001"/>
      <c r="C31" s="2001"/>
      <c r="D31" s="2004"/>
      <c r="E31" s="2003"/>
      <c r="K31" s="2014"/>
    </row>
    <row r="32" spans="1:11" ht="12" customHeight="1" x14ac:dyDescent="0.2">
      <c r="A32" s="2000" t="s">
        <v>2061</v>
      </c>
      <c r="B32" s="2001"/>
      <c r="C32" s="2001"/>
      <c r="D32" s="2004"/>
      <c r="E32" s="2003"/>
    </row>
    <row r="33" spans="1:5" ht="12" customHeight="1" x14ac:dyDescent="0.2">
      <c r="A33" s="2000" t="s">
        <v>2062</v>
      </c>
      <c r="B33" s="2001"/>
      <c r="C33" s="2001"/>
      <c r="D33" s="2004"/>
      <c r="E33" s="2003"/>
    </row>
    <row r="34" spans="1:5" ht="12" customHeight="1" x14ac:dyDescent="0.25">
      <c r="A34" s="2005"/>
      <c r="B34" s="2005"/>
      <c r="C34" s="2005"/>
      <c r="D34" s="2005"/>
      <c r="E34" s="2005"/>
    </row>
    <row r="35" spans="1:5" ht="12" customHeight="1" x14ac:dyDescent="0.2">
      <c r="A35" s="2006" t="s">
        <v>1729</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2007"/>
      <c r="B39" s="2007"/>
      <c r="C39" s="2007"/>
      <c r="D39" s="2007"/>
      <c r="E39" s="2007"/>
    </row>
    <row r="40" spans="1:5" s="2005" customFormat="1" ht="12" customHeight="1" x14ac:dyDescent="0.25">
      <c r="A40" s="2008" t="s">
        <v>1728</v>
      </c>
      <c r="B40" s="2455"/>
      <c r="C40" s="2455"/>
      <c r="D40" s="2455"/>
      <c r="E40" s="2456"/>
    </row>
    <row r="41" spans="1:5" s="2005" customFormat="1" ht="12" customHeight="1" x14ac:dyDescent="0.25">
      <c r="A41" s="2457"/>
      <c r="B41" s="2458"/>
      <c r="C41" s="2458"/>
      <c r="D41" s="2458"/>
      <c r="E41" s="2459"/>
    </row>
    <row r="42" spans="1:5" s="2005" customFormat="1" ht="12" customHeight="1" x14ac:dyDescent="0.25">
      <c r="A42" s="2457"/>
      <c r="B42" s="2458"/>
      <c r="C42" s="2458"/>
      <c r="D42" s="2458"/>
      <c r="E42" s="2459"/>
    </row>
    <row r="43" spans="1:5" s="2005" customFormat="1" ht="15" x14ac:dyDescent="0.25">
      <c r="A43" s="2440"/>
      <c r="B43" s="2441"/>
      <c r="C43" s="2441"/>
      <c r="D43" s="2441"/>
      <c r="E43" s="2442"/>
    </row>
    <row r="44" spans="1:5" s="2005" customFormat="1" ht="12" hidden="1" customHeight="1" x14ac:dyDescent="0.25">
      <c r="A44" s="2440"/>
      <c r="B44" s="2441"/>
      <c r="C44" s="2441"/>
      <c r="D44" s="2441"/>
      <c r="E44" s="244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65" t="str">
        <f>COVER!A17</f>
        <v>Pekin PSD 108</v>
      </c>
      <c r="J6" s="2466"/>
    </row>
    <row r="7" spans="1:10" x14ac:dyDescent="0.2">
      <c r="A7" s="2467" t="s">
        <v>1037</v>
      </c>
      <c r="B7" s="2468"/>
      <c r="C7" s="2468"/>
      <c r="D7" s="2468"/>
      <c r="E7" s="2469"/>
      <c r="F7" s="1658"/>
      <c r="G7" s="1647"/>
      <c r="H7" s="1657" t="s">
        <v>438</v>
      </c>
      <c r="I7" s="2470">
        <f>COVER!A13</f>
        <v>53090108002</v>
      </c>
      <c r="J7" s="247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1949</v>
      </c>
      <c r="F9" s="1668"/>
      <c r="G9" s="1668"/>
      <c r="H9" s="1669" t="s">
        <v>1950</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71" t="s">
        <v>571</v>
      </c>
      <c r="B11" s="2472"/>
      <c r="C11" s="247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512591</v>
      </c>
      <c r="F12" s="1686"/>
      <c r="G12" s="1685">
        <f t="shared" ref="G12:G18" si="0">SUM(E12:F12)</f>
        <v>512591</v>
      </c>
      <c r="H12" s="1687">
        <v>499255</v>
      </c>
      <c r="I12" s="1686"/>
      <c r="J12" s="1685">
        <f t="shared" ref="J12:J18" si="1">SUM(H12:I12)</f>
        <v>499255</v>
      </c>
    </row>
    <row r="13" spans="1:10" ht="15" customHeight="1" x14ac:dyDescent="0.2">
      <c r="A13" s="1681">
        <v>2</v>
      </c>
      <c r="B13" s="1682" t="s">
        <v>45</v>
      </c>
      <c r="C13" s="1683"/>
      <c r="D13" s="1684">
        <v>2330</v>
      </c>
      <c r="E13" s="1685">
        <f>'Expenditures 15-22'!K51</f>
        <v>400508</v>
      </c>
      <c r="F13" s="1686"/>
      <c r="G13" s="1685">
        <f t="shared" si="0"/>
        <v>400508</v>
      </c>
      <c r="H13" s="1687">
        <v>417164</v>
      </c>
      <c r="I13" s="1686"/>
      <c r="J13" s="1685">
        <f t="shared" si="1"/>
        <v>417164</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139811</v>
      </c>
      <c r="F15" s="1685">
        <f>'Expenditures 15-22'!K122</f>
        <v>0</v>
      </c>
      <c r="G15" s="1685">
        <f t="shared" si="0"/>
        <v>139811</v>
      </c>
      <c r="H15" s="1687">
        <v>158805</v>
      </c>
      <c r="I15" s="1687"/>
      <c r="J15" s="1685">
        <f t="shared" si="1"/>
        <v>158805</v>
      </c>
    </row>
    <row r="16" spans="1:10" ht="15" customHeight="1" x14ac:dyDescent="0.2">
      <c r="A16" s="1681">
        <v>5</v>
      </c>
      <c r="B16" s="1682" t="s">
        <v>108</v>
      </c>
      <c r="C16" s="1683"/>
      <c r="D16" s="1684">
        <v>2570</v>
      </c>
      <c r="E16" s="1685">
        <f>'Expenditures 15-22'!K64</f>
        <v>65801</v>
      </c>
      <c r="F16" s="1686"/>
      <c r="G16" s="1685">
        <f t="shared" si="0"/>
        <v>65801</v>
      </c>
      <c r="H16" s="1687">
        <v>57000</v>
      </c>
      <c r="I16" s="1686"/>
      <c r="J16" s="1685">
        <f t="shared" si="1"/>
        <v>57000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74" t="s">
        <v>8</v>
      </c>
      <c r="C18" s="2475"/>
      <c r="D18" s="247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1118711</v>
      </c>
      <c r="F19" s="1693">
        <f t="shared" si="2"/>
        <v>0</v>
      </c>
      <c r="G19" s="1693">
        <f t="shared" si="2"/>
        <v>1118711</v>
      </c>
      <c r="H19" s="1693">
        <f t="shared" si="2"/>
        <v>1132224</v>
      </c>
      <c r="I19" s="1693">
        <f t="shared" si="2"/>
        <v>0</v>
      </c>
      <c r="J19" s="1693">
        <f t="shared" si="2"/>
        <v>1132224</v>
      </c>
    </row>
    <row r="20" spans="1:10" ht="25.5" customHeight="1" thickTop="1" x14ac:dyDescent="0.2">
      <c r="A20" s="1681">
        <v>9</v>
      </c>
      <c r="B20" s="2477" t="s">
        <v>1953</v>
      </c>
      <c r="C20" s="2475"/>
      <c r="D20" s="2476"/>
      <c r="E20" s="1694"/>
      <c r="F20" s="1694"/>
      <c r="G20" s="1694"/>
      <c r="H20" s="1694"/>
      <c r="I20" s="1694"/>
      <c r="J20" s="1695">
        <f>IF(AND(G19&gt;0,J19&gt;0),(((J19-G19)/G19)),"Enter Budget Data")</f>
        <v>1.2079080298665161E-2</v>
      </c>
    </row>
    <row r="21" spans="1:10" ht="9" customHeight="1" x14ac:dyDescent="0.2">
      <c r="B21" s="1696"/>
    </row>
    <row r="22" spans="1:10" x14ac:dyDescent="0.2">
      <c r="A22" s="1697" t="s">
        <v>140</v>
      </c>
      <c r="B22" s="1696"/>
    </row>
    <row r="23" spans="1:10" x14ac:dyDescent="0.2">
      <c r="A23" s="1649" t="s">
        <v>1951</v>
      </c>
      <c r="B23" s="1696"/>
    </row>
    <row r="24" spans="1:10" x14ac:dyDescent="0.2">
      <c r="A24" s="1649" t="s">
        <v>1952</v>
      </c>
      <c r="B24" s="1696"/>
    </row>
    <row r="25" spans="1:10" x14ac:dyDescent="0.2">
      <c r="A25" s="1698"/>
      <c r="B25" s="1696"/>
    </row>
    <row r="26" spans="1:10" ht="20.100000000000001" customHeight="1" x14ac:dyDescent="0.2">
      <c r="B26" s="1696"/>
      <c r="C26" s="2482"/>
      <c r="D26" s="2482"/>
      <c r="E26" s="1968"/>
      <c r="F26" s="2481"/>
      <c r="G26" s="2481"/>
    </row>
    <row r="27" spans="1:10" x14ac:dyDescent="0.2">
      <c r="B27" s="1696"/>
      <c r="C27" s="1963" t="s">
        <v>1222</v>
      </c>
      <c r="D27" s="1964"/>
      <c r="E27" s="1965"/>
      <c r="F27" s="2478" t="s">
        <v>1997</v>
      </c>
      <c r="G27" s="2478"/>
    </row>
    <row r="28" spans="1:10" ht="28.5" customHeight="1" x14ac:dyDescent="0.2">
      <c r="B28" s="1696"/>
      <c r="C28" s="2480"/>
      <c r="D28" s="2480"/>
      <c r="E28" s="1967"/>
      <c r="F28" s="2480"/>
      <c r="G28" s="2480"/>
    </row>
    <row r="29" spans="1:10" x14ac:dyDescent="0.2">
      <c r="B29" s="1696"/>
      <c r="C29" s="1961" t="s">
        <v>1999</v>
      </c>
      <c r="E29" s="1966"/>
      <c r="F29" s="2479" t="s">
        <v>1998</v>
      </c>
      <c r="G29" s="2479"/>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62" t="s">
        <v>139</v>
      </c>
      <c r="D33" s="2463"/>
      <c r="E33" s="2463"/>
      <c r="F33" s="2463"/>
      <c r="G33" s="2463"/>
      <c r="H33" s="2463"/>
      <c r="I33" s="2463"/>
    </row>
    <row r="34" spans="1:10" ht="10.35" customHeight="1" x14ac:dyDescent="0.2">
      <c r="C34" s="2463"/>
      <c r="D34" s="2463"/>
      <c r="E34" s="2463"/>
      <c r="F34" s="2463"/>
      <c r="G34" s="2463"/>
      <c r="H34" s="2463"/>
      <c r="I34" s="2463"/>
    </row>
    <row r="35" spans="1:10" ht="6" customHeight="1" x14ac:dyDescent="0.2">
      <c r="C35" s="1701"/>
    </row>
    <row r="36" spans="1:10" ht="13.5" customHeight="1" x14ac:dyDescent="0.2">
      <c r="B36" s="1700"/>
      <c r="C36" s="2464" t="s">
        <v>2000</v>
      </c>
      <c r="D36" s="2463"/>
      <c r="E36" s="2463"/>
      <c r="F36" s="2463"/>
      <c r="G36" s="2463"/>
      <c r="H36" s="2463"/>
      <c r="I36" s="2463"/>
      <c r="J36" s="1702"/>
    </row>
    <row r="37" spans="1:10" ht="31.5" customHeight="1" x14ac:dyDescent="0.2">
      <c r="C37" s="2463"/>
      <c r="D37" s="2463"/>
      <c r="E37" s="2463"/>
      <c r="F37" s="2463"/>
      <c r="G37" s="2463"/>
      <c r="H37" s="2463"/>
      <c r="I37" s="2463"/>
      <c r="J37" s="1702"/>
    </row>
    <row r="38" spans="1:10" ht="6" customHeight="1" x14ac:dyDescent="0.2">
      <c r="C38" s="1701"/>
      <c r="D38" s="1703"/>
      <c r="E38" s="1704"/>
      <c r="F38" s="1704"/>
      <c r="G38" s="1704"/>
    </row>
    <row r="39" spans="1:10" ht="13.5" customHeight="1" x14ac:dyDescent="0.2">
      <c r="B39" s="1700"/>
      <c r="C39" s="2460" t="s">
        <v>1050</v>
      </c>
      <c r="D39" s="2461"/>
      <c r="E39" s="2461"/>
      <c r="F39" s="2461"/>
      <c r="G39" s="2461"/>
      <c r="H39" s="2461"/>
      <c r="I39" s="246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2255</v>
      </c>
    </row>
    <row r="6" spans="1:2" x14ac:dyDescent="0.2">
      <c r="A6" s="388">
        <v>2</v>
      </c>
      <c r="B6" s="13" t="s">
        <v>2256</v>
      </c>
    </row>
    <row r="7" spans="1:2" x14ac:dyDescent="0.2">
      <c r="A7" s="388">
        <v>3</v>
      </c>
      <c r="B7" s="13" t="s">
        <v>2257</v>
      </c>
    </row>
    <row r="8" spans="1:2" x14ac:dyDescent="0.2">
      <c r="A8" s="388"/>
      <c r="B8" s="13" t="s">
        <v>2258</v>
      </c>
    </row>
    <row r="9" spans="1:2" x14ac:dyDescent="0.2">
      <c r="A9" s="389"/>
      <c r="B9" s="13" t="s">
        <v>2259</v>
      </c>
    </row>
    <row r="10" spans="1:2" x14ac:dyDescent="0.2">
      <c r="A10" s="388">
        <v>4</v>
      </c>
      <c r="B10" s="13" t="s">
        <v>2260</v>
      </c>
    </row>
    <row r="11" spans="1:2" x14ac:dyDescent="0.2">
      <c r="A11" s="388">
        <v>5</v>
      </c>
      <c r="B11" s="13" t="s">
        <v>2261</v>
      </c>
    </row>
    <row r="12" spans="1:2" x14ac:dyDescent="0.2">
      <c r="A12" s="388">
        <v>6</v>
      </c>
      <c r="B12" s="13" t="s">
        <v>2262</v>
      </c>
    </row>
    <row r="13" spans="1:2" x14ac:dyDescent="0.2">
      <c r="A13" s="388">
        <v>7</v>
      </c>
      <c r="B13" s="13" t="s">
        <v>2263</v>
      </c>
    </row>
    <row r="14" spans="1:2" x14ac:dyDescent="0.2">
      <c r="A14" s="388">
        <v>8</v>
      </c>
      <c r="B14" s="13" t="s">
        <v>2264</v>
      </c>
    </row>
    <row r="15" spans="1:2" x14ac:dyDescent="0.2">
      <c r="A15" s="388">
        <v>9</v>
      </c>
      <c r="B15" s="13" t="s">
        <v>2265</v>
      </c>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Pekin PSD 108</v>
      </c>
    </row>
    <row r="65" spans="2:2" x14ac:dyDescent="0.2">
      <c r="B65" s="397">
        <f>COVER!A13</f>
        <v>53090108002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83" t="s">
        <v>1980</v>
      </c>
      <c r="B1" s="2484"/>
      <c r="C1" s="2484"/>
      <c r="D1" s="2484"/>
      <c r="E1" s="2484"/>
      <c r="F1" s="2485"/>
    </row>
    <row r="2" spans="1:8" ht="39.75" customHeight="1" x14ac:dyDescent="0.2">
      <c r="A2" s="2493" t="s">
        <v>1955</v>
      </c>
      <c r="B2" s="2494"/>
      <c r="C2" s="2494"/>
      <c r="D2" s="2494"/>
      <c r="E2" s="2494"/>
      <c r="F2" s="2495"/>
      <c r="G2" s="1877"/>
      <c r="H2" s="1877"/>
    </row>
    <row r="3" spans="1:8" ht="46.5" customHeight="1" x14ac:dyDescent="0.2">
      <c r="A3" s="2496" t="s">
        <v>1784</v>
      </c>
      <c r="B3" s="2497"/>
      <c r="C3" s="2497"/>
      <c r="D3" s="2497"/>
      <c r="E3" s="2497"/>
      <c r="F3" s="2498"/>
      <c r="G3" s="1877"/>
      <c r="H3" s="1877"/>
    </row>
    <row r="4" spans="1:8" s="1625" customFormat="1" ht="41.25" customHeight="1" x14ac:dyDescent="0.2">
      <c r="A4" s="2499" t="s">
        <v>1979</v>
      </c>
      <c r="B4" s="2500"/>
      <c r="C4" s="2500"/>
      <c r="D4" s="2500"/>
      <c r="E4" s="2500"/>
      <c r="F4" s="2501"/>
    </row>
    <row r="5" spans="1:8" ht="42" customHeight="1" x14ac:dyDescent="0.2">
      <c r="A5" s="1892" t="s">
        <v>571</v>
      </c>
      <c r="B5" s="1626" t="s">
        <v>1982</v>
      </c>
      <c r="C5" s="1626" t="s">
        <v>1983</v>
      </c>
      <c r="D5" s="1626" t="s">
        <v>1981</v>
      </c>
      <c r="E5" s="1626" t="s">
        <v>1984</v>
      </c>
      <c r="F5" s="1626" t="s">
        <v>1694</v>
      </c>
    </row>
    <row r="6" spans="1:8" s="1629" customFormat="1" ht="14.25" customHeight="1" x14ac:dyDescent="0.2">
      <c r="A6" s="1627" t="s">
        <v>1695</v>
      </c>
      <c r="B6" s="1628">
        <f>'Acct Summary 7-8'!C8</f>
        <v>27951497</v>
      </c>
      <c r="C6" s="1628">
        <f>'Acct Summary 7-8'!D8</f>
        <v>2319366</v>
      </c>
      <c r="D6" s="1628">
        <f>'Acct Summary 7-8'!F8</f>
        <v>2338934</v>
      </c>
      <c r="E6" s="1628">
        <f>'Acct Summary 7-8'!I8</f>
        <v>251045</v>
      </c>
      <c r="F6" s="1628">
        <f>SUM(B6:E6)</f>
        <v>32860842</v>
      </c>
    </row>
    <row r="7" spans="1:8" s="1629" customFormat="1" ht="14.25" customHeight="1" thickBot="1" x14ac:dyDescent="0.25">
      <c r="A7" s="1627" t="s">
        <v>1696</v>
      </c>
      <c r="B7" s="1630">
        <f>'Acct Summary 7-8'!C17</f>
        <v>28744037</v>
      </c>
      <c r="C7" s="1630">
        <f>'Acct Summary 7-8'!D17</f>
        <v>2608002</v>
      </c>
      <c r="D7" s="1630">
        <f>'Acct Summary 7-8'!F17</f>
        <v>2489374</v>
      </c>
      <c r="E7" s="1893"/>
      <c r="F7" s="1628">
        <f>SUM(B7:E7)</f>
        <v>33841413</v>
      </c>
    </row>
    <row r="8" spans="1:8" s="1629" customFormat="1" ht="14.25" thickTop="1" thickBot="1" x14ac:dyDescent="0.25">
      <c r="A8" s="1631" t="s">
        <v>1697</v>
      </c>
      <c r="B8" s="1632">
        <f>(B6-B7)</f>
        <v>-792540</v>
      </c>
      <c r="C8" s="1632">
        <f>(C6-C7)</f>
        <v>-288636</v>
      </c>
      <c r="D8" s="1632">
        <f>(D6-D7)</f>
        <v>-150440</v>
      </c>
      <c r="E8" s="1630">
        <f>(E6-E7)</f>
        <v>251045</v>
      </c>
      <c r="F8" s="1633">
        <f>SUM(F6-F7)</f>
        <v>-980571</v>
      </c>
    </row>
    <row r="9" spans="1:8" s="1629" customFormat="1" ht="14.25" thickTop="1" thickBot="1" x14ac:dyDescent="0.25">
      <c r="A9" s="1634" t="s">
        <v>1956</v>
      </c>
      <c r="B9" s="1635">
        <f>'Acct Summary 7-8'!C81</f>
        <v>199392</v>
      </c>
      <c r="C9" s="1635">
        <f>'Acct Summary 7-8'!D81</f>
        <v>60914</v>
      </c>
      <c r="D9" s="1635">
        <f>'Acct Summary 7-8'!F81</f>
        <v>91195</v>
      </c>
      <c r="E9" s="1635">
        <f>'Acct Summary 7-8'!I81</f>
        <v>5678101</v>
      </c>
      <c r="F9" s="1714">
        <f>SUM(B9:E9)</f>
        <v>6029602</v>
      </c>
    </row>
    <row r="10" spans="1:8" ht="16.5" customHeight="1" thickTop="1" x14ac:dyDescent="0.2">
      <c r="A10" s="1636"/>
      <c r="B10" s="1637"/>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712"/>
      <c r="B11" s="1713"/>
      <c r="C11" s="2487"/>
      <c r="D11" s="2488"/>
      <c r="E11" s="2488"/>
      <c r="F11" s="2489"/>
      <c r="H11" s="1711"/>
    </row>
    <row r="12" spans="1:8" ht="19.5" customHeight="1" x14ac:dyDescent="0.2">
      <c r="A12" s="1712"/>
      <c r="B12" s="1713"/>
      <c r="C12" s="2487"/>
      <c r="D12" s="2488"/>
      <c r="E12" s="2488"/>
      <c r="F12" s="2489"/>
      <c r="H12" s="1711"/>
    </row>
    <row r="13" spans="1:8" ht="19.5" customHeight="1" x14ac:dyDescent="0.2">
      <c r="A13" s="1712"/>
      <c r="B13" s="1713"/>
      <c r="C13" s="2490"/>
      <c r="D13" s="2491"/>
      <c r="E13" s="2491"/>
      <c r="F13" s="2492"/>
      <c r="H13" s="1711"/>
    </row>
    <row r="14" spans="1:8" s="1585" customFormat="1" ht="0.75" customHeight="1" x14ac:dyDescent="0.2">
      <c r="A14" s="2486" t="s">
        <v>1852</v>
      </c>
      <c r="B14" s="2486"/>
      <c r="C14" s="2486"/>
      <c r="D14" s="2486"/>
      <c r="E14" s="2486"/>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502"/>
      <c r="B8" s="2503"/>
      <c r="C8" s="2503"/>
      <c r="D8" s="2504"/>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507" t="s">
        <v>1992</v>
      </c>
      <c r="D11" s="2508"/>
    </row>
    <row r="12" spans="1:4" s="4" customFormat="1" ht="12.75" x14ac:dyDescent="0.2">
      <c r="A12" s="1950"/>
      <c r="B12" s="228"/>
      <c r="C12" s="1949" t="s">
        <v>1991</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1993</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10" t="s">
        <v>359</v>
      </c>
      <c r="D27" s="2511"/>
    </row>
    <row r="28" spans="1:4" ht="12.75" x14ac:dyDescent="0.2">
      <c r="A28" s="231"/>
      <c r="B28" s="232">
        <v>2</v>
      </c>
      <c r="C28" s="2509" t="s">
        <v>2045</v>
      </c>
      <c r="D28" s="2358"/>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2047</v>
      </c>
      <c r="D31" s="1260" t="str">
        <f>IF(AND(COVER!J29="X",COVER!J30="X",COVER!L30&lt;&gt;"X"),"OK",IF(AND(COVER!J29="X",COVER!J30&lt;&gt;"X",COVER!L30="X"),"OK",IF(AND(COVER!L29="X",COVER!J30&lt;&gt;"X"),"OK","PLEASE CHECK YES or NO.")))</f>
        <v>OK</v>
      </c>
    </row>
    <row r="32" spans="1:4" x14ac:dyDescent="0.2">
      <c r="A32" s="233"/>
      <c r="B32" s="236"/>
      <c r="C32" s="1639" t="s">
        <v>2046</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12" t="s">
        <v>633</v>
      </c>
      <c r="D49" s="2513"/>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505" t="s">
        <v>920</v>
      </c>
      <c r="D62" s="2506"/>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05" t="s">
        <v>777</v>
      </c>
      <c r="D76" s="2506"/>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42578125"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14" t="s">
        <v>1933</v>
      </c>
      <c r="B4" s="2515"/>
      <c r="C4" s="2515"/>
      <c r="D4" s="2515"/>
      <c r="E4" s="2515"/>
      <c r="F4" s="2515"/>
      <c r="G4" s="2515"/>
      <c r="H4" s="2515"/>
      <c r="I4" s="2515"/>
      <c r="J4" s="2515"/>
      <c r="K4" s="2515"/>
      <c r="L4" s="251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16" t="s">
        <v>2114</v>
      </c>
      <c r="B7" s="2517"/>
      <c r="C7" s="2517"/>
      <c r="D7" s="2518"/>
      <c r="E7" s="2519">
        <f>COVER!A13</f>
        <v>53090108002</v>
      </c>
      <c r="F7" s="2520"/>
      <c r="G7" s="2521" t="str">
        <f>COVER!T23</f>
        <v>060-009381</v>
      </c>
      <c r="H7" s="2522"/>
      <c r="I7" s="2522"/>
      <c r="J7" s="2522"/>
      <c r="K7" s="2522"/>
      <c r="L7" s="2523"/>
    </row>
    <row r="8" spans="1:29" ht="13.5" customHeight="1" x14ac:dyDescent="0.2">
      <c r="A8" s="2036" t="s">
        <v>2034</v>
      </c>
      <c r="B8" s="2037"/>
      <c r="C8" s="2016"/>
      <c r="D8" s="2016"/>
      <c r="E8" s="2040"/>
      <c r="F8" s="2017"/>
      <c r="G8" s="2018" t="s">
        <v>1414</v>
      </c>
      <c r="H8" s="1285"/>
      <c r="I8" s="1285"/>
      <c r="J8" s="1285"/>
      <c r="K8" s="1285"/>
      <c r="L8" s="2019"/>
    </row>
    <row r="9" spans="1:29" ht="13.5" customHeight="1" x14ac:dyDescent="0.2">
      <c r="A9" s="2524"/>
      <c r="B9" s="2525"/>
      <c r="C9" s="2525"/>
      <c r="D9" s="2525"/>
      <c r="E9" s="2525"/>
      <c r="F9" s="2526"/>
      <c r="G9" s="2527" t="str">
        <f>COVER!T13</f>
        <v>Gorenz and Associates, Ltd.</v>
      </c>
      <c r="H9" s="2528"/>
      <c r="I9" s="2528"/>
      <c r="J9" s="2528"/>
      <c r="K9" s="2528"/>
      <c r="L9" s="2529"/>
    </row>
    <row r="10" spans="1:29" ht="13.5" customHeight="1" x14ac:dyDescent="0.2">
      <c r="A10" s="2530"/>
      <c r="B10" s="2531"/>
      <c r="C10" s="2531"/>
      <c r="D10" s="2531"/>
      <c r="E10" s="2531"/>
      <c r="F10" s="2532"/>
      <c r="G10" s="2527" t="str">
        <f>COVER!T17</f>
        <v>4200 N. Knoxville Ave.</v>
      </c>
      <c r="H10" s="2533"/>
      <c r="I10" s="2533"/>
      <c r="J10" s="2533"/>
      <c r="K10" s="2533"/>
      <c r="L10" s="2534"/>
    </row>
    <row r="11" spans="1:29" ht="13.5" customHeight="1" x14ac:dyDescent="0.2">
      <c r="A11" s="2036" t="s">
        <v>2036</v>
      </c>
      <c r="B11" s="2037"/>
      <c r="C11" s="2016"/>
      <c r="D11" s="2040"/>
      <c r="E11" s="2016"/>
      <c r="F11" s="2017"/>
      <c r="G11" s="2527" t="str">
        <f>COVER!T19</f>
        <v>Peoria</v>
      </c>
      <c r="H11" s="2533"/>
      <c r="I11" s="2533"/>
      <c r="J11" s="1978" t="str">
        <f>COVER!X19</f>
        <v>IL</v>
      </c>
      <c r="K11" s="1978">
        <f>COVER!Z19</f>
        <v>61614</v>
      </c>
      <c r="L11" s="2020"/>
    </row>
    <row r="12" spans="1:29" ht="13.5" customHeight="1" x14ac:dyDescent="0.2">
      <c r="A12" s="2535" t="s">
        <v>2035</v>
      </c>
      <c r="B12" s="2536"/>
      <c r="C12" s="2536"/>
      <c r="D12" s="2536"/>
      <c r="E12" s="2536"/>
      <c r="F12" s="2537"/>
      <c r="G12" s="1981"/>
      <c r="H12" s="1304"/>
      <c r="I12" s="1304"/>
      <c r="J12" s="1304"/>
      <c r="K12" s="1304"/>
      <c r="L12" s="1982"/>
    </row>
    <row r="13" spans="1:29" ht="13.5" customHeight="1" x14ac:dyDescent="0.2">
      <c r="A13" s="2527"/>
      <c r="B13" s="2528"/>
      <c r="C13" s="2528"/>
      <c r="D13" s="2528"/>
      <c r="E13" s="1303"/>
      <c r="F13" s="2029"/>
      <c r="G13" s="2021" t="s">
        <v>2038</v>
      </c>
      <c r="H13" s="2022"/>
      <c r="I13" s="2538" t="str">
        <f>COVER!T25</f>
        <v>tcustis@gorenzcpa.com</v>
      </c>
      <c r="J13" s="2539"/>
      <c r="K13" s="2539"/>
      <c r="L13" s="2540"/>
    </row>
    <row r="14" spans="1:29" ht="13.5" customHeight="1" x14ac:dyDescent="0.2">
      <c r="A14" s="2527" t="str">
        <f>COVER!A19</f>
        <v>501 Washington Street</v>
      </c>
      <c r="B14" s="2525"/>
      <c r="C14" s="2525"/>
      <c r="D14" s="2525"/>
      <c r="E14" s="2027">
        <v>0</v>
      </c>
      <c r="F14" s="1302"/>
      <c r="G14" s="2023" t="s">
        <v>1413</v>
      </c>
      <c r="H14" s="1285"/>
      <c r="I14" s="1285"/>
      <c r="J14" s="1285"/>
      <c r="K14" s="1285"/>
      <c r="L14" s="2019"/>
    </row>
    <row r="15" spans="1:29" ht="13.5" customHeight="1" x14ac:dyDescent="0.2">
      <c r="A15" s="2527" t="str">
        <f>COVER!A21</f>
        <v>Pekin</v>
      </c>
      <c r="B15" s="2533"/>
      <c r="C15" s="2533"/>
      <c r="D15" s="1284"/>
      <c r="E15" s="1983"/>
      <c r="F15" s="1301"/>
      <c r="G15" s="1977" t="str">
        <f>COVER!T15</f>
        <v>Tim C. Custis, CPA</v>
      </c>
      <c r="H15" s="1285"/>
      <c r="I15" s="1285"/>
      <c r="J15" s="1285"/>
      <c r="K15" s="1285"/>
      <c r="L15" s="2019"/>
    </row>
    <row r="16" spans="1:29" ht="12.2" customHeight="1" x14ac:dyDescent="0.2">
      <c r="A16" s="2026" t="s">
        <v>2037</v>
      </c>
      <c r="B16" s="1555"/>
      <c r="C16" s="2028">
        <f>COVER!A25</f>
        <v>61554</v>
      </c>
      <c r="D16" s="2028"/>
      <c r="E16" s="2028"/>
      <c r="F16" s="2029"/>
      <c r="G16" s="2541"/>
      <c r="H16" s="2542"/>
      <c r="I16" s="2542"/>
      <c r="J16" s="2542"/>
      <c r="K16" s="2542"/>
      <c r="L16" s="2543"/>
    </row>
    <row r="17" spans="1:13" ht="12.2" customHeight="1" x14ac:dyDescent="0.2">
      <c r="A17" s="2544"/>
      <c r="B17" s="2545"/>
      <c r="C17" s="2545"/>
      <c r="D17" s="2545"/>
      <c r="E17" s="2545"/>
      <c r="F17" s="2546"/>
      <c r="G17" s="2023" t="s">
        <v>1412</v>
      </c>
      <c r="H17" s="1285"/>
      <c r="I17" s="1285"/>
      <c r="J17" s="1285"/>
      <c r="K17" s="2024" t="s">
        <v>1411</v>
      </c>
      <c r="L17" s="2017"/>
      <c r="M17" s="1300"/>
    </row>
    <row r="18" spans="1:13" ht="12.2" customHeight="1" x14ac:dyDescent="0.2">
      <c r="A18" s="2530"/>
      <c r="B18" s="2531"/>
      <c r="C18" s="2531"/>
      <c r="D18" s="2531"/>
      <c r="E18" s="2531"/>
      <c r="F18" s="2532"/>
      <c r="G18" s="2516" t="str">
        <f>COVER!T21</f>
        <v>309-685-7621</v>
      </c>
      <c r="H18" s="2517"/>
      <c r="I18" s="2517"/>
      <c r="J18" s="2517"/>
      <c r="K18" s="2516" t="str">
        <f>COVER!X21</f>
        <v>309-685-4758</v>
      </c>
      <c r="L18" s="254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2007</v>
      </c>
    </row>
    <row r="22" spans="1:13" ht="12.2" customHeight="1" x14ac:dyDescent="0.2">
      <c r="A22" s="1298"/>
    </row>
    <row r="23" spans="1:13" ht="12.2" customHeight="1" x14ac:dyDescent="0.2">
      <c r="A23" s="1298"/>
      <c r="B23" s="1286" t="s">
        <v>2086</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2086</v>
      </c>
      <c r="C26" s="1292" t="s">
        <v>2008</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2086</v>
      </c>
      <c r="C28" s="1292" t="s">
        <v>2009</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2086</v>
      </c>
      <c r="C30" s="1292" t="s">
        <v>2010</v>
      </c>
      <c r="D30" s="1284"/>
      <c r="E30" s="1284"/>
    </row>
    <row r="31" spans="1:13" s="1283" customFormat="1" ht="4.9000000000000004" customHeight="1" x14ac:dyDescent="0.2">
      <c r="B31" s="1289"/>
      <c r="C31" s="1295"/>
      <c r="D31" s="1284"/>
      <c r="E31" s="1284"/>
    </row>
    <row r="32" spans="1:13" s="1283" customFormat="1" ht="12.2" customHeight="1" x14ac:dyDescent="0.2">
      <c r="B32" s="1286" t="s">
        <v>2086</v>
      </c>
      <c r="C32" s="1292" t="s">
        <v>1408</v>
      </c>
      <c r="D32" s="1284"/>
      <c r="E32" s="1284"/>
    </row>
    <row r="33" spans="1:8" s="1283" customFormat="1" ht="10.9" customHeight="1" x14ac:dyDescent="0.2">
      <c r="B33" s="1289"/>
      <c r="C33" s="1293" t="s">
        <v>2011</v>
      </c>
      <c r="D33" s="1284"/>
      <c r="E33" s="1284"/>
    </row>
    <row r="34" spans="1:8" ht="5.45" customHeight="1" x14ac:dyDescent="0.2">
      <c r="B34" s="1289"/>
      <c r="C34" s="1293"/>
      <c r="D34" s="1288"/>
      <c r="E34" s="1288"/>
    </row>
    <row r="35" spans="1:8" s="1283" customFormat="1" ht="13.5" customHeight="1" x14ac:dyDescent="0.2">
      <c r="B35" s="1286" t="s">
        <v>2086</v>
      </c>
      <c r="C35" s="1292" t="s">
        <v>1407</v>
      </c>
      <c r="D35" s="1290"/>
      <c r="E35" s="1290"/>
    </row>
    <row r="36" spans="1:8" s="1283" customFormat="1" ht="10.9" customHeight="1" x14ac:dyDescent="0.2">
      <c r="B36" s="1289"/>
      <c r="C36" s="1293" t="s">
        <v>2012</v>
      </c>
      <c r="D36" s="1290"/>
      <c r="E36" s="1290"/>
    </row>
    <row r="37" spans="1:8" ht="5.45" customHeight="1" x14ac:dyDescent="0.2">
      <c r="B37" s="1289"/>
      <c r="C37" s="1293"/>
      <c r="D37" s="1288"/>
      <c r="E37" s="1288"/>
    </row>
    <row r="38" spans="1:8" s="1283" customFormat="1" ht="12.2" customHeight="1" x14ac:dyDescent="0.2">
      <c r="B38" s="1286" t="s">
        <v>2086</v>
      </c>
      <c r="C38" s="1292" t="s">
        <v>2013</v>
      </c>
      <c r="D38" s="1290"/>
      <c r="E38" s="1290"/>
    </row>
    <row r="39" spans="1:8" ht="5.45" customHeight="1" x14ac:dyDescent="0.2">
      <c r="B39" s="1289"/>
      <c r="C39" s="1293"/>
      <c r="D39" s="1288"/>
      <c r="E39" s="1288"/>
    </row>
    <row r="40" spans="1:8" s="1283" customFormat="1" ht="13.5" customHeight="1" x14ac:dyDescent="0.2">
      <c r="B40" s="1286" t="s">
        <v>2086</v>
      </c>
      <c r="C40" s="1292" t="s">
        <v>2014</v>
      </c>
      <c r="D40" s="1290"/>
      <c r="E40" s="1290"/>
    </row>
    <row r="41" spans="1:8" ht="4.9000000000000004" customHeight="1" x14ac:dyDescent="0.2">
      <c r="A41" s="1294"/>
      <c r="B41" s="1289"/>
      <c r="C41" s="1293"/>
      <c r="D41" s="1288"/>
      <c r="E41" s="1288"/>
    </row>
    <row r="42" spans="1:8" s="1283" customFormat="1" ht="13.5" customHeight="1" x14ac:dyDescent="0.2">
      <c r="B42" s="1286" t="s">
        <v>2086</v>
      </c>
      <c r="C42" s="1292" t="s">
        <v>2015</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2086</v>
      </c>
      <c r="C46" s="1285" t="s">
        <v>2016</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48" t="str">
        <f>'Single Audit Cover'!A7</f>
        <v>PEKIN  DISTRICT NO 108</v>
      </c>
      <c r="B1" s="2515"/>
      <c r="C1" s="2515"/>
      <c r="D1" s="2515"/>
    </row>
    <row r="2" spans="1:11" s="1976" customFormat="1" ht="12.75" x14ac:dyDescent="0.2">
      <c r="A2" s="2549">
        <f>'Single Audit Cover'!E7</f>
        <v>53090108002</v>
      </c>
      <c r="B2" s="2550"/>
      <c r="C2" s="2550"/>
      <c r="D2" s="2550"/>
    </row>
    <row r="3" spans="1:11" s="1976" customFormat="1" ht="12.75" x14ac:dyDescent="0.2">
      <c r="A3" s="2548" t="s">
        <v>2017</v>
      </c>
      <c r="B3" s="2515"/>
      <c r="C3" s="2515"/>
      <c r="D3" s="2515"/>
    </row>
    <row r="4" spans="1:11" s="1976" customFormat="1" ht="4.5" customHeight="1" x14ac:dyDescent="0.2">
      <c r="A4" s="1974"/>
      <c r="B4" s="1973"/>
      <c r="C4" s="1973"/>
      <c r="D4" s="1973"/>
    </row>
    <row r="5" spans="1:11" x14ac:dyDescent="0.2">
      <c r="B5" s="1340" t="s">
        <v>2018</v>
      </c>
      <c r="C5" s="1339"/>
      <c r="D5" s="1316"/>
    </row>
    <row r="6" spans="1:11" x14ac:dyDescent="0.2">
      <c r="B6" s="1340" t="s">
        <v>1488</v>
      </c>
      <c r="C6" s="1339"/>
      <c r="D6" s="1316"/>
    </row>
    <row r="7" spans="1:11" x14ac:dyDescent="0.2">
      <c r="B7" s="1340" t="s">
        <v>2019</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2020</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53" t="s">
        <v>2139</v>
      </c>
      <c r="B1" s="2553"/>
      <c r="C1" s="2553"/>
      <c r="D1" s="2553"/>
      <c r="E1" s="2553"/>
    </row>
    <row r="2" spans="1:5" x14ac:dyDescent="0.2">
      <c r="A2" s="2554">
        <f>'Single Audit Cover'!E7</f>
        <v>53090108002</v>
      </c>
      <c r="B2" s="2554"/>
      <c r="C2" s="2554"/>
      <c r="D2" s="2554"/>
      <c r="E2" s="2554"/>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3318040</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131909.56</v>
      </c>
    </row>
    <row r="15" spans="1:5" x14ac:dyDescent="0.2">
      <c r="A15" s="1357"/>
      <c r="B15" s="1356"/>
      <c r="C15" s="1356"/>
    </row>
    <row r="16" spans="1:5" x14ac:dyDescent="0.2">
      <c r="A16" s="1357" t="s">
        <v>1500</v>
      </c>
      <c r="B16" s="1356"/>
      <c r="C16" s="1356"/>
    </row>
    <row r="17" spans="1:4" x14ac:dyDescent="0.2">
      <c r="A17" s="1357" t="s">
        <v>2039</v>
      </c>
      <c r="B17" s="1356" t="s">
        <v>1499</v>
      </c>
      <c r="C17" s="1356"/>
      <c r="D17" s="1355">
        <f>-SUM('Revenues 9-14'!C271:K271)</f>
        <v>-145790</v>
      </c>
    </row>
    <row r="19" spans="1:4" ht="13.5" thickBot="1" x14ac:dyDescent="0.25">
      <c r="A19" s="1354" t="s">
        <v>1498</v>
      </c>
      <c r="D19" s="1353">
        <f>SUM(D10:D17)</f>
        <v>3304159.56</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55" t="s">
        <v>2253</v>
      </c>
      <c r="B24" s="2556"/>
      <c r="D24" s="1346">
        <v>-131910</v>
      </c>
    </row>
    <row r="25" spans="1:4" x14ac:dyDescent="0.2">
      <c r="A25" s="2551"/>
      <c r="B25" s="2552"/>
      <c r="D25" s="1346"/>
    </row>
    <row r="26" spans="1:4" x14ac:dyDescent="0.2">
      <c r="A26" s="2551" t="s">
        <v>2254</v>
      </c>
      <c r="B26" s="2552"/>
      <c r="D26" s="1346">
        <v>-87631</v>
      </c>
    </row>
    <row r="27" spans="1:4" x14ac:dyDescent="0.2">
      <c r="A27" s="2551"/>
      <c r="B27" s="2552"/>
      <c r="D27" s="1346"/>
    </row>
    <row r="28" spans="1:4" x14ac:dyDescent="0.2">
      <c r="A28" s="2551"/>
      <c r="B28" s="2552"/>
      <c r="D28" s="1346"/>
    </row>
    <row r="29" spans="1:4" x14ac:dyDescent="0.2">
      <c r="A29" s="2551"/>
      <c r="B29" s="2552"/>
      <c r="D29" s="1346"/>
    </row>
    <row r="30" spans="1:4" x14ac:dyDescent="0.2">
      <c r="A30" s="2551"/>
      <c r="B30" s="2552"/>
      <c r="D30" s="1346"/>
    </row>
    <row r="32" spans="1:4" x14ac:dyDescent="0.2">
      <c r="A32" s="1352" t="s">
        <v>1496</v>
      </c>
      <c r="D32" s="1351">
        <f>SUM(D19:D30)</f>
        <v>3084618.56</v>
      </c>
    </row>
    <row r="33" spans="1:4" x14ac:dyDescent="0.2">
      <c r="D33" s="1350"/>
    </row>
    <row r="34" spans="1:4" x14ac:dyDescent="0.2">
      <c r="A34" s="1341" t="s">
        <v>1495</v>
      </c>
    </row>
    <row r="35" spans="1:4" x14ac:dyDescent="0.2">
      <c r="A35" s="1341" t="s">
        <v>1494</v>
      </c>
      <c r="B35" s="1343" t="s">
        <v>1493</v>
      </c>
      <c r="D35" s="1349">
        <v>3084619</v>
      </c>
    </row>
    <row r="37" spans="1:4" x14ac:dyDescent="0.2">
      <c r="A37" s="1348" t="s">
        <v>1492</v>
      </c>
    </row>
    <row r="39" spans="1:4" ht="13.35" customHeight="1" x14ac:dyDescent="0.2">
      <c r="A39" s="1347" t="s">
        <v>1491</v>
      </c>
    </row>
    <row r="40" spans="1:4" x14ac:dyDescent="0.2">
      <c r="A40" s="2551"/>
      <c r="B40" s="2552"/>
      <c r="D40" s="1346"/>
    </row>
    <row r="41" spans="1:4" x14ac:dyDescent="0.2">
      <c r="A41" s="2551"/>
      <c r="B41" s="2552"/>
      <c r="D41" s="1345"/>
    </row>
    <row r="42" spans="1:4" x14ac:dyDescent="0.2">
      <c r="A42" s="2551"/>
      <c r="B42" s="2552"/>
      <c r="D42" s="1345"/>
    </row>
    <row r="43" spans="1:4" x14ac:dyDescent="0.2">
      <c r="A43" s="2551"/>
      <c r="B43" s="2552"/>
      <c r="D43" s="1345"/>
    </row>
    <row r="44" spans="1:4" x14ac:dyDescent="0.2">
      <c r="A44" s="2551"/>
      <c r="B44" s="2552"/>
      <c r="D44" s="1345"/>
    </row>
    <row r="45" spans="1:4" x14ac:dyDescent="0.2">
      <c r="A45" s="2551"/>
      <c r="B45" s="2552"/>
      <c r="D45" s="1345"/>
    </row>
    <row r="47" spans="1:4" x14ac:dyDescent="0.2">
      <c r="B47" s="1344" t="s">
        <v>1490</v>
      </c>
      <c r="C47" s="1344"/>
      <c r="D47" s="1979">
        <f>SUM(D35:D45)</f>
        <v>3084619</v>
      </c>
    </row>
    <row r="49" spans="2:4" x14ac:dyDescent="0.2">
      <c r="B49" s="1344" t="s">
        <v>1489</v>
      </c>
      <c r="C49" s="1344"/>
      <c r="D49" s="1979">
        <f>D32-D47</f>
        <v>-0.43999999994412065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57" t="str">
        <f>'Single Audit Cover'!A7</f>
        <v>PEKIN  DISTRICT NO 108</v>
      </c>
      <c r="C1" s="2558"/>
      <c r="D1" s="2558"/>
      <c r="E1" s="2558"/>
      <c r="F1" s="2558"/>
      <c r="G1" s="2558"/>
      <c r="H1" s="2558"/>
      <c r="I1" s="2558"/>
      <c r="J1" s="2558"/>
      <c r="K1" s="2558"/>
    </row>
    <row r="2" spans="2:12" ht="15" x14ac:dyDescent="0.2">
      <c r="B2" s="2559">
        <f>'Single Audit Cover'!E7</f>
        <v>53090108002</v>
      </c>
      <c r="C2" s="2559"/>
      <c r="D2" s="2559"/>
      <c r="E2" s="2559"/>
      <c r="F2" s="2559"/>
      <c r="G2" s="2559"/>
      <c r="H2" s="2559"/>
      <c r="I2" s="2559"/>
      <c r="J2" s="2559"/>
      <c r="K2" s="2559"/>
      <c r="L2" s="1417"/>
    </row>
    <row r="3" spans="2:12" ht="15" x14ac:dyDescent="0.2">
      <c r="B3" s="2560" t="s">
        <v>1474</v>
      </c>
      <c r="C3" s="2560"/>
      <c r="D3" s="2560"/>
      <c r="E3" s="2560"/>
      <c r="F3" s="2560"/>
      <c r="G3" s="2560"/>
      <c r="H3" s="2560"/>
      <c r="I3" s="2560"/>
      <c r="J3" s="2560"/>
      <c r="K3" s="2560"/>
      <c r="L3" s="1417"/>
    </row>
    <row r="4" spans="2:12" ht="15" x14ac:dyDescent="0.2">
      <c r="B4" s="2514" t="str">
        <f>'[1]Single Audit Cover'!A4</f>
        <v>Year Ending June 30, 2016</v>
      </c>
      <c r="C4" s="2514"/>
      <c r="D4" s="2514"/>
      <c r="E4" s="2514"/>
      <c r="F4" s="2514"/>
      <c r="G4" s="2514"/>
      <c r="H4" s="2514"/>
      <c r="I4" s="2514"/>
      <c r="J4" s="2514"/>
      <c r="K4" s="251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1957</v>
      </c>
      <c r="G8" s="1402" t="s">
        <v>1859</v>
      </c>
      <c r="H8" s="1401" t="s">
        <v>1957</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2138</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2022</v>
      </c>
      <c r="C34" s="1370"/>
      <c r="D34" s="1369"/>
      <c r="E34" s="1367"/>
      <c r="F34" s="1367"/>
      <c r="G34" s="1367"/>
      <c r="H34" s="1367"/>
      <c r="I34" s="1368"/>
      <c r="J34" s="1368"/>
      <c r="K34" s="1367"/>
    </row>
    <row r="35" spans="2:11" ht="13.5" x14ac:dyDescent="0.2">
      <c r="B35" s="1980" t="s">
        <v>2023</v>
      </c>
      <c r="C35" s="1370"/>
      <c r="D35" s="1369"/>
      <c r="E35" s="1367"/>
      <c r="F35" s="1367"/>
      <c r="G35" s="1367"/>
      <c r="H35" s="1367"/>
      <c r="I35" s="1368"/>
      <c r="J35" s="1368"/>
      <c r="K35" s="1367"/>
    </row>
    <row r="36" spans="2:11" ht="11.1" customHeight="1" x14ac:dyDescent="0.2">
      <c r="B36" s="1367" t="s">
        <v>2024</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U133"/>
  <sheetViews>
    <sheetView showGridLines="0" zoomScaleNormal="100" zoomScaleSheetLayoutView="85" workbookViewId="0">
      <pane xSplit="6" ySplit="13" topLeftCell="G14" activePane="bottomRight" state="frozen"/>
      <selection pane="topRight" activeCell="G1" sqref="G1"/>
      <selection pane="bottomLeft" activeCell="A17" sqref="A17"/>
      <selection pane="bottomRight" activeCell="G14" sqref="G14"/>
    </sheetView>
  </sheetViews>
  <sheetFormatPr defaultColWidth="16.7109375" defaultRowHeight="15" x14ac:dyDescent="0.2"/>
  <cols>
    <col min="1" max="1" width="6.5703125" style="2094" customWidth="1"/>
    <col min="2" max="2" width="48.85546875" style="2075" customWidth="1"/>
    <col min="3" max="3" width="9.85546875" style="2075" customWidth="1"/>
    <col min="4" max="4" width="1.85546875" style="2075" customWidth="1"/>
    <col min="5" max="5" width="11" style="2075" customWidth="1"/>
    <col min="6" max="6" width="5.28515625" style="2111" customWidth="1"/>
    <col min="7" max="7" width="12.42578125" style="2075" customWidth="1"/>
    <col min="8" max="8" width="2.85546875" style="2075" customWidth="1"/>
    <col min="9" max="9" width="13" style="2072" customWidth="1"/>
    <col min="10" max="10" width="3.85546875" style="2111" customWidth="1"/>
    <col min="11" max="11" width="13.7109375" style="2075" bestFit="1" customWidth="1"/>
    <col min="12" max="12" width="1.85546875" style="2075" customWidth="1"/>
    <col min="13" max="13" width="13.28515625" style="2075" customWidth="1"/>
    <col min="14" max="14" width="1.85546875" style="2075" customWidth="1"/>
    <col min="15" max="15" width="11" style="2075" customWidth="1"/>
    <col min="16" max="16" width="4.5703125" style="2111" bestFit="1" customWidth="1"/>
    <col min="17" max="17" width="13.28515625" style="2075" bestFit="1" customWidth="1"/>
    <col min="18" max="18" width="2.85546875" style="2075" customWidth="1"/>
    <col min="19" max="19" width="12.42578125" style="2075" bestFit="1" customWidth="1"/>
    <col min="20" max="20" width="6.5703125" style="2075" customWidth="1"/>
    <col min="21" max="250" width="16.7109375" style="2075"/>
    <col min="251" max="251" width="6.5703125" style="2075" customWidth="1"/>
    <col min="252" max="252" width="48.85546875" style="2075" customWidth="1"/>
    <col min="253" max="253" width="9.85546875" style="2075" customWidth="1"/>
    <col min="254" max="254" width="1.85546875" style="2075" customWidth="1"/>
    <col min="255" max="255" width="11" style="2075" customWidth="1"/>
    <col min="256" max="256" width="5.28515625" style="2075" customWidth="1"/>
    <col min="257" max="257" width="12.42578125" style="2075" customWidth="1"/>
    <col min="258" max="258" width="2.85546875" style="2075" customWidth="1"/>
    <col min="259" max="259" width="13" style="2075" customWidth="1"/>
    <col min="260" max="260" width="3.85546875" style="2075" customWidth="1"/>
    <col min="261" max="261" width="13.7109375" style="2075" bestFit="1" customWidth="1"/>
    <col min="262" max="262" width="1.85546875" style="2075" customWidth="1"/>
    <col min="263" max="263" width="13.28515625" style="2075" customWidth="1"/>
    <col min="264" max="264" width="1.85546875" style="2075" customWidth="1"/>
    <col min="265" max="265" width="11" style="2075" customWidth="1"/>
    <col min="266" max="266" width="4.5703125" style="2075" bestFit="1" customWidth="1"/>
    <col min="267" max="267" width="13.28515625" style="2075" bestFit="1" customWidth="1"/>
    <col min="268" max="268" width="2.85546875" style="2075" customWidth="1"/>
    <col min="269" max="269" width="12.42578125" style="2075" bestFit="1" customWidth="1"/>
    <col min="270" max="275" width="16.7109375" style="2075"/>
    <col min="276" max="276" width="6.5703125" style="2075" customWidth="1"/>
    <col min="277" max="506" width="16.7109375" style="2075"/>
    <col min="507" max="507" width="6.5703125" style="2075" customWidth="1"/>
    <col min="508" max="508" width="48.85546875" style="2075" customWidth="1"/>
    <col min="509" max="509" width="9.85546875" style="2075" customWidth="1"/>
    <col min="510" max="510" width="1.85546875" style="2075" customWidth="1"/>
    <col min="511" max="511" width="11" style="2075" customWidth="1"/>
    <col min="512" max="512" width="5.28515625" style="2075" customWidth="1"/>
    <col min="513" max="513" width="12.42578125" style="2075" customWidth="1"/>
    <col min="514" max="514" width="2.85546875" style="2075" customWidth="1"/>
    <col min="515" max="515" width="13" style="2075" customWidth="1"/>
    <col min="516" max="516" width="3.85546875" style="2075" customWidth="1"/>
    <col min="517" max="517" width="13.7109375" style="2075" bestFit="1" customWidth="1"/>
    <col min="518" max="518" width="1.85546875" style="2075" customWidth="1"/>
    <col min="519" max="519" width="13.28515625" style="2075" customWidth="1"/>
    <col min="520" max="520" width="1.85546875" style="2075" customWidth="1"/>
    <col min="521" max="521" width="11" style="2075" customWidth="1"/>
    <col min="522" max="522" width="4.5703125" style="2075" bestFit="1" customWidth="1"/>
    <col min="523" max="523" width="13.28515625" style="2075" bestFit="1" customWidth="1"/>
    <col min="524" max="524" width="2.85546875" style="2075" customWidth="1"/>
    <col min="525" max="525" width="12.42578125" style="2075" bestFit="1" customWidth="1"/>
    <col min="526" max="531" width="16.7109375" style="2075"/>
    <col min="532" max="532" width="6.5703125" style="2075" customWidth="1"/>
    <col min="533" max="762" width="16.7109375" style="2075"/>
    <col min="763" max="763" width="6.5703125" style="2075" customWidth="1"/>
    <col min="764" max="764" width="48.85546875" style="2075" customWidth="1"/>
    <col min="765" max="765" width="9.85546875" style="2075" customWidth="1"/>
    <col min="766" max="766" width="1.85546875" style="2075" customWidth="1"/>
    <col min="767" max="767" width="11" style="2075" customWidth="1"/>
    <col min="768" max="768" width="5.28515625" style="2075" customWidth="1"/>
    <col min="769" max="769" width="12.42578125" style="2075" customWidth="1"/>
    <col min="770" max="770" width="2.85546875" style="2075" customWidth="1"/>
    <col min="771" max="771" width="13" style="2075" customWidth="1"/>
    <col min="772" max="772" width="3.85546875" style="2075" customWidth="1"/>
    <col min="773" max="773" width="13.7109375" style="2075" bestFit="1" customWidth="1"/>
    <col min="774" max="774" width="1.85546875" style="2075" customWidth="1"/>
    <col min="775" max="775" width="13.28515625" style="2075" customWidth="1"/>
    <col min="776" max="776" width="1.85546875" style="2075" customWidth="1"/>
    <col min="777" max="777" width="11" style="2075" customWidth="1"/>
    <col min="778" max="778" width="4.5703125" style="2075" bestFit="1" customWidth="1"/>
    <col min="779" max="779" width="13.28515625" style="2075" bestFit="1" customWidth="1"/>
    <col min="780" max="780" width="2.85546875" style="2075" customWidth="1"/>
    <col min="781" max="781" width="12.42578125" style="2075" bestFit="1" customWidth="1"/>
    <col min="782" max="787" width="16.7109375" style="2075"/>
    <col min="788" max="788" width="6.5703125" style="2075" customWidth="1"/>
    <col min="789" max="1018" width="16.7109375" style="2075"/>
    <col min="1019" max="1019" width="6.5703125" style="2075" customWidth="1"/>
    <col min="1020" max="1020" width="48.85546875" style="2075" customWidth="1"/>
    <col min="1021" max="1021" width="9.85546875" style="2075" customWidth="1"/>
    <col min="1022" max="1022" width="1.85546875" style="2075" customWidth="1"/>
    <col min="1023" max="1023" width="11" style="2075" customWidth="1"/>
    <col min="1024" max="1024" width="5.28515625" style="2075" customWidth="1"/>
    <col min="1025" max="1025" width="12.42578125" style="2075" customWidth="1"/>
    <col min="1026" max="1026" width="2.85546875" style="2075" customWidth="1"/>
    <col min="1027" max="1027" width="13" style="2075" customWidth="1"/>
    <col min="1028" max="1028" width="3.85546875" style="2075" customWidth="1"/>
    <col min="1029" max="1029" width="13.7109375" style="2075" bestFit="1" customWidth="1"/>
    <col min="1030" max="1030" width="1.85546875" style="2075" customWidth="1"/>
    <col min="1031" max="1031" width="13.28515625" style="2075" customWidth="1"/>
    <col min="1032" max="1032" width="1.85546875" style="2075" customWidth="1"/>
    <col min="1033" max="1033" width="11" style="2075" customWidth="1"/>
    <col min="1034" max="1034" width="4.5703125" style="2075" bestFit="1" customWidth="1"/>
    <col min="1035" max="1035" width="13.28515625" style="2075" bestFit="1" customWidth="1"/>
    <col min="1036" max="1036" width="2.85546875" style="2075" customWidth="1"/>
    <col min="1037" max="1037" width="12.42578125" style="2075" bestFit="1" customWidth="1"/>
    <col min="1038" max="1043" width="16.7109375" style="2075"/>
    <col min="1044" max="1044" width="6.5703125" style="2075" customWidth="1"/>
    <col min="1045" max="1274" width="16.7109375" style="2075"/>
    <col min="1275" max="1275" width="6.5703125" style="2075" customWidth="1"/>
    <col min="1276" max="1276" width="48.85546875" style="2075" customWidth="1"/>
    <col min="1277" max="1277" width="9.85546875" style="2075" customWidth="1"/>
    <col min="1278" max="1278" width="1.85546875" style="2075" customWidth="1"/>
    <col min="1279" max="1279" width="11" style="2075" customWidth="1"/>
    <col min="1280" max="1280" width="5.28515625" style="2075" customWidth="1"/>
    <col min="1281" max="1281" width="12.42578125" style="2075" customWidth="1"/>
    <col min="1282" max="1282" width="2.85546875" style="2075" customWidth="1"/>
    <col min="1283" max="1283" width="13" style="2075" customWidth="1"/>
    <col min="1284" max="1284" width="3.85546875" style="2075" customWidth="1"/>
    <col min="1285" max="1285" width="13.7109375" style="2075" bestFit="1" customWidth="1"/>
    <col min="1286" max="1286" width="1.85546875" style="2075" customWidth="1"/>
    <col min="1287" max="1287" width="13.28515625" style="2075" customWidth="1"/>
    <col min="1288" max="1288" width="1.85546875" style="2075" customWidth="1"/>
    <col min="1289" max="1289" width="11" style="2075" customWidth="1"/>
    <col min="1290" max="1290" width="4.5703125" style="2075" bestFit="1" customWidth="1"/>
    <col min="1291" max="1291" width="13.28515625" style="2075" bestFit="1" customWidth="1"/>
    <col min="1292" max="1292" width="2.85546875" style="2075" customWidth="1"/>
    <col min="1293" max="1293" width="12.42578125" style="2075" bestFit="1" customWidth="1"/>
    <col min="1294" max="1299" width="16.7109375" style="2075"/>
    <col min="1300" max="1300" width="6.5703125" style="2075" customWidth="1"/>
    <col min="1301" max="1530" width="16.7109375" style="2075"/>
    <col min="1531" max="1531" width="6.5703125" style="2075" customWidth="1"/>
    <col min="1532" max="1532" width="48.85546875" style="2075" customWidth="1"/>
    <col min="1533" max="1533" width="9.85546875" style="2075" customWidth="1"/>
    <col min="1534" max="1534" width="1.85546875" style="2075" customWidth="1"/>
    <col min="1535" max="1535" width="11" style="2075" customWidth="1"/>
    <col min="1536" max="1536" width="5.28515625" style="2075" customWidth="1"/>
    <col min="1537" max="1537" width="12.42578125" style="2075" customWidth="1"/>
    <col min="1538" max="1538" width="2.85546875" style="2075" customWidth="1"/>
    <col min="1539" max="1539" width="13" style="2075" customWidth="1"/>
    <col min="1540" max="1540" width="3.85546875" style="2075" customWidth="1"/>
    <col min="1541" max="1541" width="13.7109375" style="2075" bestFit="1" customWidth="1"/>
    <col min="1542" max="1542" width="1.85546875" style="2075" customWidth="1"/>
    <col min="1543" max="1543" width="13.28515625" style="2075" customWidth="1"/>
    <col min="1544" max="1544" width="1.85546875" style="2075" customWidth="1"/>
    <col min="1545" max="1545" width="11" style="2075" customWidth="1"/>
    <col min="1546" max="1546" width="4.5703125" style="2075" bestFit="1" customWidth="1"/>
    <col min="1547" max="1547" width="13.28515625" style="2075" bestFit="1" customWidth="1"/>
    <col min="1548" max="1548" width="2.85546875" style="2075" customWidth="1"/>
    <col min="1549" max="1549" width="12.42578125" style="2075" bestFit="1" customWidth="1"/>
    <col min="1550" max="1555" width="16.7109375" style="2075"/>
    <col min="1556" max="1556" width="6.5703125" style="2075" customWidth="1"/>
    <col min="1557" max="1786" width="16.7109375" style="2075"/>
    <col min="1787" max="1787" width="6.5703125" style="2075" customWidth="1"/>
    <col min="1788" max="1788" width="48.85546875" style="2075" customWidth="1"/>
    <col min="1789" max="1789" width="9.85546875" style="2075" customWidth="1"/>
    <col min="1790" max="1790" width="1.85546875" style="2075" customWidth="1"/>
    <col min="1791" max="1791" width="11" style="2075" customWidth="1"/>
    <col min="1792" max="1792" width="5.28515625" style="2075" customWidth="1"/>
    <col min="1793" max="1793" width="12.42578125" style="2075" customWidth="1"/>
    <col min="1794" max="1794" width="2.85546875" style="2075" customWidth="1"/>
    <col min="1795" max="1795" width="13" style="2075" customWidth="1"/>
    <col min="1796" max="1796" width="3.85546875" style="2075" customWidth="1"/>
    <col min="1797" max="1797" width="13.7109375" style="2075" bestFit="1" customWidth="1"/>
    <col min="1798" max="1798" width="1.85546875" style="2075" customWidth="1"/>
    <col min="1799" max="1799" width="13.28515625" style="2075" customWidth="1"/>
    <col min="1800" max="1800" width="1.85546875" style="2075" customWidth="1"/>
    <col min="1801" max="1801" width="11" style="2075" customWidth="1"/>
    <col min="1802" max="1802" width="4.5703125" style="2075" bestFit="1" customWidth="1"/>
    <col min="1803" max="1803" width="13.28515625" style="2075" bestFit="1" customWidth="1"/>
    <col min="1804" max="1804" width="2.85546875" style="2075" customWidth="1"/>
    <col min="1805" max="1805" width="12.42578125" style="2075" bestFit="1" customWidth="1"/>
    <col min="1806" max="1811" width="16.7109375" style="2075"/>
    <col min="1812" max="1812" width="6.5703125" style="2075" customWidth="1"/>
    <col min="1813" max="2042" width="16.7109375" style="2075"/>
    <col min="2043" max="2043" width="6.5703125" style="2075" customWidth="1"/>
    <col min="2044" max="2044" width="48.85546875" style="2075" customWidth="1"/>
    <col min="2045" max="2045" width="9.85546875" style="2075" customWidth="1"/>
    <col min="2046" max="2046" width="1.85546875" style="2075" customWidth="1"/>
    <col min="2047" max="2047" width="11" style="2075" customWidth="1"/>
    <col min="2048" max="2048" width="5.28515625" style="2075" customWidth="1"/>
    <col min="2049" max="2049" width="12.42578125" style="2075" customWidth="1"/>
    <col min="2050" max="2050" width="2.85546875" style="2075" customWidth="1"/>
    <col min="2051" max="2051" width="13" style="2075" customWidth="1"/>
    <col min="2052" max="2052" width="3.85546875" style="2075" customWidth="1"/>
    <col min="2053" max="2053" width="13.7109375" style="2075" bestFit="1" customWidth="1"/>
    <col min="2054" max="2054" width="1.85546875" style="2075" customWidth="1"/>
    <col min="2055" max="2055" width="13.28515625" style="2075" customWidth="1"/>
    <col min="2056" max="2056" width="1.85546875" style="2075" customWidth="1"/>
    <col min="2057" max="2057" width="11" style="2075" customWidth="1"/>
    <col min="2058" max="2058" width="4.5703125" style="2075" bestFit="1" customWidth="1"/>
    <col min="2059" max="2059" width="13.28515625" style="2075" bestFit="1" customWidth="1"/>
    <col min="2060" max="2060" width="2.85546875" style="2075" customWidth="1"/>
    <col min="2061" max="2061" width="12.42578125" style="2075" bestFit="1" customWidth="1"/>
    <col min="2062" max="2067" width="16.7109375" style="2075"/>
    <col min="2068" max="2068" width="6.5703125" style="2075" customWidth="1"/>
    <col min="2069" max="2298" width="16.7109375" style="2075"/>
    <col min="2299" max="2299" width="6.5703125" style="2075" customWidth="1"/>
    <col min="2300" max="2300" width="48.85546875" style="2075" customWidth="1"/>
    <col min="2301" max="2301" width="9.85546875" style="2075" customWidth="1"/>
    <col min="2302" max="2302" width="1.85546875" style="2075" customWidth="1"/>
    <col min="2303" max="2303" width="11" style="2075" customWidth="1"/>
    <col min="2304" max="2304" width="5.28515625" style="2075" customWidth="1"/>
    <col min="2305" max="2305" width="12.42578125" style="2075" customWidth="1"/>
    <col min="2306" max="2306" width="2.85546875" style="2075" customWidth="1"/>
    <col min="2307" max="2307" width="13" style="2075" customWidth="1"/>
    <col min="2308" max="2308" width="3.85546875" style="2075" customWidth="1"/>
    <col min="2309" max="2309" width="13.7109375" style="2075" bestFit="1" customWidth="1"/>
    <col min="2310" max="2310" width="1.85546875" style="2075" customWidth="1"/>
    <col min="2311" max="2311" width="13.28515625" style="2075" customWidth="1"/>
    <col min="2312" max="2312" width="1.85546875" style="2075" customWidth="1"/>
    <col min="2313" max="2313" width="11" style="2075" customWidth="1"/>
    <col min="2314" max="2314" width="4.5703125" style="2075" bestFit="1" customWidth="1"/>
    <col min="2315" max="2315" width="13.28515625" style="2075" bestFit="1" customWidth="1"/>
    <col min="2316" max="2316" width="2.85546875" style="2075" customWidth="1"/>
    <col min="2317" max="2317" width="12.42578125" style="2075" bestFit="1" customWidth="1"/>
    <col min="2318" max="2323" width="16.7109375" style="2075"/>
    <col min="2324" max="2324" width="6.5703125" style="2075" customWidth="1"/>
    <col min="2325" max="2554" width="16.7109375" style="2075"/>
    <col min="2555" max="2555" width="6.5703125" style="2075" customWidth="1"/>
    <col min="2556" max="2556" width="48.85546875" style="2075" customWidth="1"/>
    <col min="2557" max="2557" width="9.85546875" style="2075" customWidth="1"/>
    <col min="2558" max="2558" width="1.85546875" style="2075" customWidth="1"/>
    <col min="2559" max="2559" width="11" style="2075" customWidth="1"/>
    <col min="2560" max="2560" width="5.28515625" style="2075" customWidth="1"/>
    <col min="2561" max="2561" width="12.42578125" style="2075" customWidth="1"/>
    <col min="2562" max="2562" width="2.85546875" style="2075" customWidth="1"/>
    <col min="2563" max="2563" width="13" style="2075" customWidth="1"/>
    <col min="2564" max="2564" width="3.85546875" style="2075" customWidth="1"/>
    <col min="2565" max="2565" width="13.7109375" style="2075" bestFit="1" customWidth="1"/>
    <col min="2566" max="2566" width="1.85546875" style="2075" customWidth="1"/>
    <col min="2567" max="2567" width="13.28515625" style="2075" customWidth="1"/>
    <col min="2568" max="2568" width="1.85546875" style="2075" customWidth="1"/>
    <col min="2569" max="2569" width="11" style="2075" customWidth="1"/>
    <col min="2570" max="2570" width="4.5703125" style="2075" bestFit="1" customWidth="1"/>
    <col min="2571" max="2571" width="13.28515625" style="2075" bestFit="1" customWidth="1"/>
    <col min="2572" max="2572" width="2.85546875" style="2075" customWidth="1"/>
    <col min="2573" max="2573" width="12.42578125" style="2075" bestFit="1" customWidth="1"/>
    <col min="2574" max="2579" width="16.7109375" style="2075"/>
    <col min="2580" max="2580" width="6.5703125" style="2075" customWidth="1"/>
    <col min="2581" max="2810" width="16.7109375" style="2075"/>
    <col min="2811" max="2811" width="6.5703125" style="2075" customWidth="1"/>
    <col min="2812" max="2812" width="48.85546875" style="2075" customWidth="1"/>
    <col min="2813" max="2813" width="9.85546875" style="2075" customWidth="1"/>
    <col min="2814" max="2814" width="1.85546875" style="2075" customWidth="1"/>
    <col min="2815" max="2815" width="11" style="2075" customWidth="1"/>
    <col min="2816" max="2816" width="5.28515625" style="2075" customWidth="1"/>
    <col min="2817" max="2817" width="12.42578125" style="2075" customWidth="1"/>
    <col min="2818" max="2818" width="2.85546875" style="2075" customWidth="1"/>
    <col min="2819" max="2819" width="13" style="2075" customWidth="1"/>
    <col min="2820" max="2820" width="3.85546875" style="2075" customWidth="1"/>
    <col min="2821" max="2821" width="13.7109375" style="2075" bestFit="1" customWidth="1"/>
    <col min="2822" max="2822" width="1.85546875" style="2075" customWidth="1"/>
    <col min="2823" max="2823" width="13.28515625" style="2075" customWidth="1"/>
    <col min="2824" max="2824" width="1.85546875" style="2075" customWidth="1"/>
    <col min="2825" max="2825" width="11" style="2075" customWidth="1"/>
    <col min="2826" max="2826" width="4.5703125" style="2075" bestFit="1" customWidth="1"/>
    <col min="2827" max="2827" width="13.28515625" style="2075" bestFit="1" customWidth="1"/>
    <col min="2828" max="2828" width="2.85546875" style="2075" customWidth="1"/>
    <col min="2829" max="2829" width="12.42578125" style="2075" bestFit="1" customWidth="1"/>
    <col min="2830" max="2835" width="16.7109375" style="2075"/>
    <col min="2836" max="2836" width="6.5703125" style="2075" customWidth="1"/>
    <col min="2837" max="3066" width="16.7109375" style="2075"/>
    <col min="3067" max="3067" width="6.5703125" style="2075" customWidth="1"/>
    <col min="3068" max="3068" width="48.85546875" style="2075" customWidth="1"/>
    <col min="3069" max="3069" width="9.85546875" style="2075" customWidth="1"/>
    <col min="3070" max="3070" width="1.85546875" style="2075" customWidth="1"/>
    <col min="3071" max="3071" width="11" style="2075" customWidth="1"/>
    <col min="3072" max="3072" width="5.28515625" style="2075" customWidth="1"/>
    <col min="3073" max="3073" width="12.42578125" style="2075" customWidth="1"/>
    <col min="3074" max="3074" width="2.85546875" style="2075" customWidth="1"/>
    <col min="3075" max="3075" width="13" style="2075" customWidth="1"/>
    <col min="3076" max="3076" width="3.85546875" style="2075" customWidth="1"/>
    <col min="3077" max="3077" width="13.7109375" style="2075" bestFit="1" customWidth="1"/>
    <col min="3078" max="3078" width="1.85546875" style="2075" customWidth="1"/>
    <col min="3079" max="3079" width="13.28515625" style="2075" customWidth="1"/>
    <col min="3080" max="3080" width="1.85546875" style="2075" customWidth="1"/>
    <col min="3081" max="3081" width="11" style="2075" customWidth="1"/>
    <col min="3082" max="3082" width="4.5703125" style="2075" bestFit="1" customWidth="1"/>
    <col min="3083" max="3083" width="13.28515625" style="2075" bestFit="1" customWidth="1"/>
    <col min="3084" max="3084" width="2.85546875" style="2075" customWidth="1"/>
    <col min="3085" max="3085" width="12.42578125" style="2075" bestFit="1" customWidth="1"/>
    <col min="3086" max="3091" width="16.7109375" style="2075"/>
    <col min="3092" max="3092" width="6.5703125" style="2075" customWidth="1"/>
    <col min="3093" max="3322" width="16.7109375" style="2075"/>
    <col min="3323" max="3323" width="6.5703125" style="2075" customWidth="1"/>
    <col min="3324" max="3324" width="48.85546875" style="2075" customWidth="1"/>
    <col min="3325" max="3325" width="9.85546875" style="2075" customWidth="1"/>
    <col min="3326" max="3326" width="1.85546875" style="2075" customWidth="1"/>
    <col min="3327" max="3327" width="11" style="2075" customWidth="1"/>
    <col min="3328" max="3328" width="5.28515625" style="2075" customWidth="1"/>
    <col min="3329" max="3329" width="12.42578125" style="2075" customWidth="1"/>
    <col min="3330" max="3330" width="2.85546875" style="2075" customWidth="1"/>
    <col min="3331" max="3331" width="13" style="2075" customWidth="1"/>
    <col min="3332" max="3332" width="3.85546875" style="2075" customWidth="1"/>
    <col min="3333" max="3333" width="13.7109375" style="2075" bestFit="1" customWidth="1"/>
    <col min="3334" max="3334" width="1.85546875" style="2075" customWidth="1"/>
    <col min="3335" max="3335" width="13.28515625" style="2075" customWidth="1"/>
    <col min="3336" max="3336" width="1.85546875" style="2075" customWidth="1"/>
    <col min="3337" max="3337" width="11" style="2075" customWidth="1"/>
    <col min="3338" max="3338" width="4.5703125" style="2075" bestFit="1" customWidth="1"/>
    <col min="3339" max="3339" width="13.28515625" style="2075" bestFit="1" customWidth="1"/>
    <col min="3340" max="3340" width="2.85546875" style="2075" customWidth="1"/>
    <col min="3341" max="3341" width="12.42578125" style="2075" bestFit="1" customWidth="1"/>
    <col min="3342" max="3347" width="16.7109375" style="2075"/>
    <col min="3348" max="3348" width="6.5703125" style="2075" customWidth="1"/>
    <col min="3349" max="3578" width="16.7109375" style="2075"/>
    <col min="3579" max="3579" width="6.5703125" style="2075" customWidth="1"/>
    <col min="3580" max="3580" width="48.85546875" style="2075" customWidth="1"/>
    <col min="3581" max="3581" width="9.85546875" style="2075" customWidth="1"/>
    <col min="3582" max="3582" width="1.85546875" style="2075" customWidth="1"/>
    <col min="3583" max="3583" width="11" style="2075" customWidth="1"/>
    <col min="3584" max="3584" width="5.28515625" style="2075" customWidth="1"/>
    <col min="3585" max="3585" width="12.42578125" style="2075" customWidth="1"/>
    <col min="3586" max="3586" width="2.85546875" style="2075" customWidth="1"/>
    <col min="3587" max="3587" width="13" style="2075" customWidth="1"/>
    <col min="3588" max="3588" width="3.85546875" style="2075" customWidth="1"/>
    <col min="3589" max="3589" width="13.7109375" style="2075" bestFit="1" customWidth="1"/>
    <col min="3590" max="3590" width="1.85546875" style="2075" customWidth="1"/>
    <col min="3591" max="3591" width="13.28515625" style="2075" customWidth="1"/>
    <col min="3592" max="3592" width="1.85546875" style="2075" customWidth="1"/>
    <col min="3593" max="3593" width="11" style="2075" customWidth="1"/>
    <col min="3594" max="3594" width="4.5703125" style="2075" bestFit="1" customWidth="1"/>
    <col min="3595" max="3595" width="13.28515625" style="2075" bestFit="1" customWidth="1"/>
    <col min="3596" max="3596" width="2.85546875" style="2075" customWidth="1"/>
    <col min="3597" max="3597" width="12.42578125" style="2075" bestFit="1" customWidth="1"/>
    <col min="3598" max="3603" width="16.7109375" style="2075"/>
    <col min="3604" max="3604" width="6.5703125" style="2075" customWidth="1"/>
    <col min="3605" max="3834" width="16.7109375" style="2075"/>
    <col min="3835" max="3835" width="6.5703125" style="2075" customWidth="1"/>
    <col min="3836" max="3836" width="48.85546875" style="2075" customWidth="1"/>
    <col min="3837" max="3837" width="9.85546875" style="2075" customWidth="1"/>
    <col min="3838" max="3838" width="1.85546875" style="2075" customWidth="1"/>
    <col min="3839" max="3839" width="11" style="2075" customWidth="1"/>
    <col min="3840" max="3840" width="5.28515625" style="2075" customWidth="1"/>
    <col min="3841" max="3841" width="12.42578125" style="2075" customWidth="1"/>
    <col min="3842" max="3842" width="2.85546875" style="2075" customWidth="1"/>
    <col min="3843" max="3843" width="13" style="2075" customWidth="1"/>
    <col min="3844" max="3844" width="3.85546875" style="2075" customWidth="1"/>
    <col min="3845" max="3845" width="13.7109375" style="2075" bestFit="1" customWidth="1"/>
    <col min="3846" max="3846" width="1.85546875" style="2075" customWidth="1"/>
    <col min="3847" max="3847" width="13.28515625" style="2075" customWidth="1"/>
    <col min="3848" max="3848" width="1.85546875" style="2075" customWidth="1"/>
    <col min="3849" max="3849" width="11" style="2075" customWidth="1"/>
    <col min="3850" max="3850" width="4.5703125" style="2075" bestFit="1" customWidth="1"/>
    <col min="3851" max="3851" width="13.28515625" style="2075" bestFit="1" customWidth="1"/>
    <col min="3852" max="3852" width="2.85546875" style="2075" customWidth="1"/>
    <col min="3853" max="3853" width="12.42578125" style="2075" bestFit="1" customWidth="1"/>
    <col min="3854" max="3859" width="16.7109375" style="2075"/>
    <col min="3860" max="3860" width="6.5703125" style="2075" customWidth="1"/>
    <col min="3861" max="4090" width="16.7109375" style="2075"/>
    <col min="4091" max="4091" width="6.5703125" style="2075" customWidth="1"/>
    <col min="4092" max="4092" width="48.85546875" style="2075" customWidth="1"/>
    <col min="4093" max="4093" width="9.85546875" style="2075" customWidth="1"/>
    <col min="4094" max="4094" width="1.85546875" style="2075" customWidth="1"/>
    <col min="4095" max="4095" width="11" style="2075" customWidth="1"/>
    <col min="4096" max="4096" width="5.28515625" style="2075" customWidth="1"/>
    <col min="4097" max="4097" width="12.42578125" style="2075" customWidth="1"/>
    <col min="4098" max="4098" width="2.85546875" style="2075" customWidth="1"/>
    <col min="4099" max="4099" width="13" style="2075" customWidth="1"/>
    <col min="4100" max="4100" width="3.85546875" style="2075" customWidth="1"/>
    <col min="4101" max="4101" width="13.7109375" style="2075" bestFit="1" customWidth="1"/>
    <col min="4102" max="4102" width="1.85546875" style="2075" customWidth="1"/>
    <col min="4103" max="4103" width="13.28515625" style="2075" customWidth="1"/>
    <col min="4104" max="4104" width="1.85546875" style="2075" customWidth="1"/>
    <col min="4105" max="4105" width="11" style="2075" customWidth="1"/>
    <col min="4106" max="4106" width="4.5703125" style="2075" bestFit="1" customWidth="1"/>
    <col min="4107" max="4107" width="13.28515625" style="2075" bestFit="1" customWidth="1"/>
    <col min="4108" max="4108" width="2.85546875" style="2075" customWidth="1"/>
    <col min="4109" max="4109" width="12.42578125" style="2075" bestFit="1" customWidth="1"/>
    <col min="4110" max="4115" width="16.7109375" style="2075"/>
    <col min="4116" max="4116" width="6.5703125" style="2075" customWidth="1"/>
    <col min="4117" max="4346" width="16.7109375" style="2075"/>
    <col min="4347" max="4347" width="6.5703125" style="2075" customWidth="1"/>
    <col min="4348" max="4348" width="48.85546875" style="2075" customWidth="1"/>
    <col min="4349" max="4349" width="9.85546875" style="2075" customWidth="1"/>
    <col min="4350" max="4350" width="1.85546875" style="2075" customWidth="1"/>
    <col min="4351" max="4351" width="11" style="2075" customWidth="1"/>
    <col min="4352" max="4352" width="5.28515625" style="2075" customWidth="1"/>
    <col min="4353" max="4353" width="12.42578125" style="2075" customWidth="1"/>
    <col min="4354" max="4354" width="2.85546875" style="2075" customWidth="1"/>
    <col min="4355" max="4355" width="13" style="2075" customWidth="1"/>
    <col min="4356" max="4356" width="3.85546875" style="2075" customWidth="1"/>
    <col min="4357" max="4357" width="13.7109375" style="2075" bestFit="1" customWidth="1"/>
    <col min="4358" max="4358" width="1.85546875" style="2075" customWidth="1"/>
    <col min="4359" max="4359" width="13.28515625" style="2075" customWidth="1"/>
    <col min="4360" max="4360" width="1.85546875" style="2075" customWidth="1"/>
    <col min="4361" max="4361" width="11" style="2075" customWidth="1"/>
    <col min="4362" max="4362" width="4.5703125" style="2075" bestFit="1" customWidth="1"/>
    <col min="4363" max="4363" width="13.28515625" style="2075" bestFit="1" customWidth="1"/>
    <col min="4364" max="4364" width="2.85546875" style="2075" customWidth="1"/>
    <col min="4365" max="4365" width="12.42578125" style="2075" bestFit="1" customWidth="1"/>
    <col min="4366" max="4371" width="16.7109375" style="2075"/>
    <col min="4372" max="4372" width="6.5703125" style="2075" customWidth="1"/>
    <col min="4373" max="4602" width="16.7109375" style="2075"/>
    <col min="4603" max="4603" width="6.5703125" style="2075" customWidth="1"/>
    <col min="4604" max="4604" width="48.85546875" style="2075" customWidth="1"/>
    <col min="4605" max="4605" width="9.85546875" style="2075" customWidth="1"/>
    <col min="4606" max="4606" width="1.85546875" style="2075" customWidth="1"/>
    <col min="4607" max="4607" width="11" style="2075" customWidth="1"/>
    <col min="4608" max="4608" width="5.28515625" style="2075" customWidth="1"/>
    <col min="4609" max="4609" width="12.42578125" style="2075" customWidth="1"/>
    <col min="4610" max="4610" width="2.85546875" style="2075" customWidth="1"/>
    <col min="4611" max="4611" width="13" style="2075" customWidth="1"/>
    <col min="4612" max="4612" width="3.85546875" style="2075" customWidth="1"/>
    <col min="4613" max="4613" width="13.7109375" style="2075" bestFit="1" customWidth="1"/>
    <col min="4614" max="4614" width="1.85546875" style="2075" customWidth="1"/>
    <col min="4615" max="4615" width="13.28515625" style="2075" customWidth="1"/>
    <col min="4616" max="4616" width="1.85546875" style="2075" customWidth="1"/>
    <col min="4617" max="4617" width="11" style="2075" customWidth="1"/>
    <col min="4618" max="4618" width="4.5703125" style="2075" bestFit="1" customWidth="1"/>
    <col min="4619" max="4619" width="13.28515625" style="2075" bestFit="1" customWidth="1"/>
    <col min="4620" max="4620" width="2.85546875" style="2075" customWidth="1"/>
    <col min="4621" max="4621" width="12.42578125" style="2075" bestFit="1" customWidth="1"/>
    <col min="4622" max="4627" width="16.7109375" style="2075"/>
    <col min="4628" max="4628" width="6.5703125" style="2075" customWidth="1"/>
    <col min="4629" max="4858" width="16.7109375" style="2075"/>
    <col min="4859" max="4859" width="6.5703125" style="2075" customWidth="1"/>
    <col min="4860" max="4860" width="48.85546875" style="2075" customWidth="1"/>
    <col min="4861" max="4861" width="9.85546875" style="2075" customWidth="1"/>
    <col min="4862" max="4862" width="1.85546875" style="2075" customWidth="1"/>
    <col min="4863" max="4863" width="11" style="2075" customWidth="1"/>
    <col min="4864" max="4864" width="5.28515625" style="2075" customWidth="1"/>
    <col min="4865" max="4865" width="12.42578125" style="2075" customWidth="1"/>
    <col min="4866" max="4866" width="2.85546875" style="2075" customWidth="1"/>
    <col min="4867" max="4867" width="13" style="2075" customWidth="1"/>
    <col min="4868" max="4868" width="3.85546875" style="2075" customWidth="1"/>
    <col min="4869" max="4869" width="13.7109375" style="2075" bestFit="1" customWidth="1"/>
    <col min="4870" max="4870" width="1.85546875" style="2075" customWidth="1"/>
    <col min="4871" max="4871" width="13.28515625" style="2075" customWidth="1"/>
    <col min="4872" max="4872" width="1.85546875" style="2075" customWidth="1"/>
    <col min="4873" max="4873" width="11" style="2075" customWidth="1"/>
    <col min="4874" max="4874" width="4.5703125" style="2075" bestFit="1" customWidth="1"/>
    <col min="4875" max="4875" width="13.28515625" style="2075" bestFit="1" customWidth="1"/>
    <col min="4876" max="4876" width="2.85546875" style="2075" customWidth="1"/>
    <col min="4877" max="4877" width="12.42578125" style="2075" bestFit="1" customWidth="1"/>
    <col min="4878" max="4883" width="16.7109375" style="2075"/>
    <col min="4884" max="4884" width="6.5703125" style="2075" customWidth="1"/>
    <col min="4885" max="5114" width="16.7109375" style="2075"/>
    <col min="5115" max="5115" width="6.5703125" style="2075" customWidth="1"/>
    <col min="5116" max="5116" width="48.85546875" style="2075" customWidth="1"/>
    <col min="5117" max="5117" width="9.85546875" style="2075" customWidth="1"/>
    <col min="5118" max="5118" width="1.85546875" style="2075" customWidth="1"/>
    <col min="5119" max="5119" width="11" style="2075" customWidth="1"/>
    <col min="5120" max="5120" width="5.28515625" style="2075" customWidth="1"/>
    <col min="5121" max="5121" width="12.42578125" style="2075" customWidth="1"/>
    <col min="5122" max="5122" width="2.85546875" style="2075" customWidth="1"/>
    <col min="5123" max="5123" width="13" style="2075" customWidth="1"/>
    <col min="5124" max="5124" width="3.85546875" style="2075" customWidth="1"/>
    <col min="5125" max="5125" width="13.7109375" style="2075" bestFit="1" customWidth="1"/>
    <col min="5126" max="5126" width="1.85546875" style="2075" customWidth="1"/>
    <col min="5127" max="5127" width="13.28515625" style="2075" customWidth="1"/>
    <col min="5128" max="5128" width="1.85546875" style="2075" customWidth="1"/>
    <col min="5129" max="5129" width="11" style="2075" customWidth="1"/>
    <col min="5130" max="5130" width="4.5703125" style="2075" bestFit="1" customWidth="1"/>
    <col min="5131" max="5131" width="13.28515625" style="2075" bestFit="1" customWidth="1"/>
    <col min="5132" max="5132" width="2.85546875" style="2075" customWidth="1"/>
    <col min="5133" max="5133" width="12.42578125" style="2075" bestFit="1" customWidth="1"/>
    <col min="5134" max="5139" width="16.7109375" style="2075"/>
    <col min="5140" max="5140" width="6.5703125" style="2075" customWidth="1"/>
    <col min="5141" max="5370" width="16.7109375" style="2075"/>
    <col min="5371" max="5371" width="6.5703125" style="2075" customWidth="1"/>
    <col min="5372" max="5372" width="48.85546875" style="2075" customWidth="1"/>
    <col min="5373" max="5373" width="9.85546875" style="2075" customWidth="1"/>
    <col min="5374" max="5374" width="1.85546875" style="2075" customWidth="1"/>
    <col min="5375" max="5375" width="11" style="2075" customWidth="1"/>
    <col min="5376" max="5376" width="5.28515625" style="2075" customWidth="1"/>
    <col min="5377" max="5377" width="12.42578125" style="2075" customWidth="1"/>
    <col min="5378" max="5378" width="2.85546875" style="2075" customWidth="1"/>
    <col min="5379" max="5379" width="13" style="2075" customWidth="1"/>
    <col min="5380" max="5380" width="3.85546875" style="2075" customWidth="1"/>
    <col min="5381" max="5381" width="13.7109375" style="2075" bestFit="1" customWidth="1"/>
    <col min="5382" max="5382" width="1.85546875" style="2075" customWidth="1"/>
    <col min="5383" max="5383" width="13.28515625" style="2075" customWidth="1"/>
    <col min="5384" max="5384" width="1.85546875" style="2075" customWidth="1"/>
    <col min="5385" max="5385" width="11" style="2075" customWidth="1"/>
    <col min="5386" max="5386" width="4.5703125" style="2075" bestFit="1" customWidth="1"/>
    <col min="5387" max="5387" width="13.28515625" style="2075" bestFit="1" customWidth="1"/>
    <col min="5388" max="5388" width="2.85546875" style="2075" customWidth="1"/>
    <col min="5389" max="5389" width="12.42578125" style="2075" bestFit="1" customWidth="1"/>
    <col min="5390" max="5395" width="16.7109375" style="2075"/>
    <col min="5396" max="5396" width="6.5703125" style="2075" customWidth="1"/>
    <col min="5397" max="5626" width="16.7109375" style="2075"/>
    <col min="5627" max="5627" width="6.5703125" style="2075" customWidth="1"/>
    <col min="5628" max="5628" width="48.85546875" style="2075" customWidth="1"/>
    <col min="5629" max="5629" width="9.85546875" style="2075" customWidth="1"/>
    <col min="5630" max="5630" width="1.85546875" style="2075" customWidth="1"/>
    <col min="5631" max="5631" width="11" style="2075" customWidth="1"/>
    <col min="5632" max="5632" width="5.28515625" style="2075" customWidth="1"/>
    <col min="5633" max="5633" width="12.42578125" style="2075" customWidth="1"/>
    <col min="5634" max="5634" width="2.85546875" style="2075" customWidth="1"/>
    <col min="5635" max="5635" width="13" style="2075" customWidth="1"/>
    <col min="5636" max="5636" width="3.85546875" style="2075" customWidth="1"/>
    <col min="5637" max="5637" width="13.7109375" style="2075" bestFit="1" customWidth="1"/>
    <col min="5638" max="5638" width="1.85546875" style="2075" customWidth="1"/>
    <col min="5639" max="5639" width="13.28515625" style="2075" customWidth="1"/>
    <col min="5640" max="5640" width="1.85546875" style="2075" customWidth="1"/>
    <col min="5641" max="5641" width="11" style="2075" customWidth="1"/>
    <col min="5642" max="5642" width="4.5703125" style="2075" bestFit="1" customWidth="1"/>
    <col min="5643" max="5643" width="13.28515625" style="2075" bestFit="1" customWidth="1"/>
    <col min="5644" max="5644" width="2.85546875" style="2075" customWidth="1"/>
    <col min="5645" max="5645" width="12.42578125" style="2075" bestFit="1" customWidth="1"/>
    <col min="5646" max="5651" width="16.7109375" style="2075"/>
    <col min="5652" max="5652" width="6.5703125" style="2075" customWidth="1"/>
    <col min="5653" max="5882" width="16.7109375" style="2075"/>
    <col min="5883" max="5883" width="6.5703125" style="2075" customWidth="1"/>
    <col min="5884" max="5884" width="48.85546875" style="2075" customWidth="1"/>
    <col min="5885" max="5885" width="9.85546875" style="2075" customWidth="1"/>
    <col min="5886" max="5886" width="1.85546875" style="2075" customWidth="1"/>
    <col min="5887" max="5887" width="11" style="2075" customWidth="1"/>
    <col min="5888" max="5888" width="5.28515625" style="2075" customWidth="1"/>
    <col min="5889" max="5889" width="12.42578125" style="2075" customWidth="1"/>
    <col min="5890" max="5890" width="2.85546875" style="2075" customWidth="1"/>
    <col min="5891" max="5891" width="13" style="2075" customWidth="1"/>
    <col min="5892" max="5892" width="3.85546875" style="2075" customWidth="1"/>
    <col min="5893" max="5893" width="13.7109375" style="2075" bestFit="1" customWidth="1"/>
    <col min="5894" max="5894" width="1.85546875" style="2075" customWidth="1"/>
    <col min="5895" max="5895" width="13.28515625" style="2075" customWidth="1"/>
    <col min="5896" max="5896" width="1.85546875" style="2075" customWidth="1"/>
    <col min="5897" max="5897" width="11" style="2075" customWidth="1"/>
    <col min="5898" max="5898" width="4.5703125" style="2075" bestFit="1" customWidth="1"/>
    <col min="5899" max="5899" width="13.28515625" style="2075" bestFit="1" customWidth="1"/>
    <col min="5900" max="5900" width="2.85546875" style="2075" customWidth="1"/>
    <col min="5901" max="5901" width="12.42578125" style="2075" bestFit="1" customWidth="1"/>
    <col min="5902" max="5907" width="16.7109375" style="2075"/>
    <col min="5908" max="5908" width="6.5703125" style="2075" customWidth="1"/>
    <col min="5909" max="6138" width="16.7109375" style="2075"/>
    <col min="6139" max="6139" width="6.5703125" style="2075" customWidth="1"/>
    <col min="6140" max="6140" width="48.85546875" style="2075" customWidth="1"/>
    <col min="6141" max="6141" width="9.85546875" style="2075" customWidth="1"/>
    <col min="6142" max="6142" width="1.85546875" style="2075" customWidth="1"/>
    <col min="6143" max="6143" width="11" style="2075" customWidth="1"/>
    <col min="6144" max="6144" width="5.28515625" style="2075" customWidth="1"/>
    <col min="6145" max="6145" width="12.42578125" style="2075" customWidth="1"/>
    <col min="6146" max="6146" width="2.85546875" style="2075" customWidth="1"/>
    <col min="6147" max="6147" width="13" style="2075" customWidth="1"/>
    <col min="6148" max="6148" width="3.85546875" style="2075" customWidth="1"/>
    <col min="6149" max="6149" width="13.7109375" style="2075" bestFit="1" customWidth="1"/>
    <col min="6150" max="6150" width="1.85546875" style="2075" customWidth="1"/>
    <col min="6151" max="6151" width="13.28515625" style="2075" customWidth="1"/>
    <col min="6152" max="6152" width="1.85546875" style="2075" customWidth="1"/>
    <col min="6153" max="6153" width="11" style="2075" customWidth="1"/>
    <col min="6154" max="6154" width="4.5703125" style="2075" bestFit="1" customWidth="1"/>
    <col min="6155" max="6155" width="13.28515625" style="2075" bestFit="1" customWidth="1"/>
    <col min="6156" max="6156" width="2.85546875" style="2075" customWidth="1"/>
    <col min="6157" max="6157" width="12.42578125" style="2075" bestFit="1" customWidth="1"/>
    <col min="6158" max="6163" width="16.7109375" style="2075"/>
    <col min="6164" max="6164" width="6.5703125" style="2075" customWidth="1"/>
    <col min="6165" max="6394" width="16.7109375" style="2075"/>
    <col min="6395" max="6395" width="6.5703125" style="2075" customWidth="1"/>
    <col min="6396" max="6396" width="48.85546875" style="2075" customWidth="1"/>
    <col min="6397" max="6397" width="9.85546875" style="2075" customWidth="1"/>
    <col min="6398" max="6398" width="1.85546875" style="2075" customWidth="1"/>
    <col min="6399" max="6399" width="11" style="2075" customWidth="1"/>
    <col min="6400" max="6400" width="5.28515625" style="2075" customWidth="1"/>
    <col min="6401" max="6401" width="12.42578125" style="2075" customWidth="1"/>
    <col min="6402" max="6402" width="2.85546875" style="2075" customWidth="1"/>
    <col min="6403" max="6403" width="13" style="2075" customWidth="1"/>
    <col min="6404" max="6404" width="3.85546875" style="2075" customWidth="1"/>
    <col min="6405" max="6405" width="13.7109375" style="2075" bestFit="1" customWidth="1"/>
    <col min="6406" max="6406" width="1.85546875" style="2075" customWidth="1"/>
    <col min="6407" max="6407" width="13.28515625" style="2075" customWidth="1"/>
    <col min="6408" max="6408" width="1.85546875" style="2075" customWidth="1"/>
    <col min="6409" max="6409" width="11" style="2075" customWidth="1"/>
    <col min="6410" max="6410" width="4.5703125" style="2075" bestFit="1" customWidth="1"/>
    <col min="6411" max="6411" width="13.28515625" style="2075" bestFit="1" customWidth="1"/>
    <col min="6412" max="6412" width="2.85546875" style="2075" customWidth="1"/>
    <col min="6413" max="6413" width="12.42578125" style="2075" bestFit="1" customWidth="1"/>
    <col min="6414" max="6419" width="16.7109375" style="2075"/>
    <col min="6420" max="6420" width="6.5703125" style="2075" customWidth="1"/>
    <col min="6421" max="6650" width="16.7109375" style="2075"/>
    <col min="6651" max="6651" width="6.5703125" style="2075" customWidth="1"/>
    <col min="6652" max="6652" width="48.85546875" style="2075" customWidth="1"/>
    <col min="6653" max="6653" width="9.85546875" style="2075" customWidth="1"/>
    <col min="6654" max="6654" width="1.85546875" style="2075" customWidth="1"/>
    <col min="6655" max="6655" width="11" style="2075" customWidth="1"/>
    <col min="6656" max="6656" width="5.28515625" style="2075" customWidth="1"/>
    <col min="6657" max="6657" width="12.42578125" style="2075" customWidth="1"/>
    <col min="6658" max="6658" width="2.85546875" style="2075" customWidth="1"/>
    <col min="6659" max="6659" width="13" style="2075" customWidth="1"/>
    <col min="6660" max="6660" width="3.85546875" style="2075" customWidth="1"/>
    <col min="6661" max="6661" width="13.7109375" style="2075" bestFit="1" customWidth="1"/>
    <col min="6662" max="6662" width="1.85546875" style="2075" customWidth="1"/>
    <col min="6663" max="6663" width="13.28515625" style="2075" customWidth="1"/>
    <col min="6664" max="6664" width="1.85546875" style="2075" customWidth="1"/>
    <col min="6665" max="6665" width="11" style="2075" customWidth="1"/>
    <col min="6666" max="6666" width="4.5703125" style="2075" bestFit="1" customWidth="1"/>
    <col min="6667" max="6667" width="13.28515625" style="2075" bestFit="1" customWidth="1"/>
    <col min="6668" max="6668" width="2.85546875" style="2075" customWidth="1"/>
    <col min="6669" max="6669" width="12.42578125" style="2075" bestFit="1" customWidth="1"/>
    <col min="6670" max="6675" width="16.7109375" style="2075"/>
    <col min="6676" max="6676" width="6.5703125" style="2075" customWidth="1"/>
    <col min="6677" max="6906" width="16.7109375" style="2075"/>
    <col min="6907" max="6907" width="6.5703125" style="2075" customWidth="1"/>
    <col min="6908" max="6908" width="48.85546875" style="2075" customWidth="1"/>
    <col min="6909" max="6909" width="9.85546875" style="2075" customWidth="1"/>
    <col min="6910" max="6910" width="1.85546875" style="2075" customWidth="1"/>
    <col min="6911" max="6911" width="11" style="2075" customWidth="1"/>
    <col min="6912" max="6912" width="5.28515625" style="2075" customWidth="1"/>
    <col min="6913" max="6913" width="12.42578125" style="2075" customWidth="1"/>
    <col min="6914" max="6914" width="2.85546875" style="2075" customWidth="1"/>
    <col min="6915" max="6915" width="13" style="2075" customWidth="1"/>
    <col min="6916" max="6916" width="3.85546875" style="2075" customWidth="1"/>
    <col min="6917" max="6917" width="13.7109375" style="2075" bestFit="1" customWidth="1"/>
    <col min="6918" max="6918" width="1.85546875" style="2075" customWidth="1"/>
    <col min="6919" max="6919" width="13.28515625" style="2075" customWidth="1"/>
    <col min="6920" max="6920" width="1.85546875" style="2075" customWidth="1"/>
    <col min="6921" max="6921" width="11" style="2075" customWidth="1"/>
    <col min="6922" max="6922" width="4.5703125" style="2075" bestFit="1" customWidth="1"/>
    <col min="6923" max="6923" width="13.28515625" style="2075" bestFit="1" customWidth="1"/>
    <col min="6924" max="6924" width="2.85546875" style="2075" customWidth="1"/>
    <col min="6925" max="6925" width="12.42578125" style="2075" bestFit="1" customWidth="1"/>
    <col min="6926" max="6931" width="16.7109375" style="2075"/>
    <col min="6932" max="6932" width="6.5703125" style="2075" customWidth="1"/>
    <col min="6933" max="7162" width="16.7109375" style="2075"/>
    <col min="7163" max="7163" width="6.5703125" style="2075" customWidth="1"/>
    <col min="7164" max="7164" width="48.85546875" style="2075" customWidth="1"/>
    <col min="7165" max="7165" width="9.85546875" style="2075" customWidth="1"/>
    <col min="7166" max="7166" width="1.85546875" style="2075" customWidth="1"/>
    <col min="7167" max="7167" width="11" style="2075" customWidth="1"/>
    <col min="7168" max="7168" width="5.28515625" style="2075" customWidth="1"/>
    <col min="7169" max="7169" width="12.42578125" style="2075" customWidth="1"/>
    <col min="7170" max="7170" width="2.85546875" style="2075" customWidth="1"/>
    <col min="7171" max="7171" width="13" style="2075" customWidth="1"/>
    <col min="7172" max="7172" width="3.85546875" style="2075" customWidth="1"/>
    <col min="7173" max="7173" width="13.7109375" style="2075" bestFit="1" customWidth="1"/>
    <col min="7174" max="7174" width="1.85546875" style="2075" customWidth="1"/>
    <col min="7175" max="7175" width="13.28515625" style="2075" customWidth="1"/>
    <col min="7176" max="7176" width="1.85546875" style="2075" customWidth="1"/>
    <col min="7177" max="7177" width="11" style="2075" customWidth="1"/>
    <col min="7178" max="7178" width="4.5703125" style="2075" bestFit="1" customWidth="1"/>
    <col min="7179" max="7179" width="13.28515625" style="2075" bestFit="1" customWidth="1"/>
    <col min="7180" max="7180" width="2.85546875" style="2075" customWidth="1"/>
    <col min="7181" max="7181" width="12.42578125" style="2075" bestFit="1" customWidth="1"/>
    <col min="7182" max="7187" width="16.7109375" style="2075"/>
    <col min="7188" max="7188" width="6.5703125" style="2075" customWidth="1"/>
    <col min="7189" max="7418" width="16.7109375" style="2075"/>
    <col min="7419" max="7419" width="6.5703125" style="2075" customWidth="1"/>
    <col min="7420" max="7420" width="48.85546875" style="2075" customWidth="1"/>
    <col min="7421" max="7421" width="9.85546875" style="2075" customWidth="1"/>
    <col min="7422" max="7422" width="1.85546875" style="2075" customWidth="1"/>
    <col min="7423" max="7423" width="11" style="2075" customWidth="1"/>
    <col min="7424" max="7424" width="5.28515625" style="2075" customWidth="1"/>
    <col min="7425" max="7425" width="12.42578125" style="2075" customWidth="1"/>
    <col min="7426" max="7426" width="2.85546875" style="2075" customWidth="1"/>
    <col min="7427" max="7427" width="13" style="2075" customWidth="1"/>
    <col min="7428" max="7428" width="3.85546875" style="2075" customWidth="1"/>
    <col min="7429" max="7429" width="13.7109375" style="2075" bestFit="1" customWidth="1"/>
    <col min="7430" max="7430" width="1.85546875" style="2075" customWidth="1"/>
    <col min="7431" max="7431" width="13.28515625" style="2075" customWidth="1"/>
    <col min="7432" max="7432" width="1.85546875" style="2075" customWidth="1"/>
    <col min="7433" max="7433" width="11" style="2075" customWidth="1"/>
    <col min="7434" max="7434" width="4.5703125" style="2075" bestFit="1" customWidth="1"/>
    <col min="7435" max="7435" width="13.28515625" style="2075" bestFit="1" customWidth="1"/>
    <col min="7436" max="7436" width="2.85546875" style="2075" customWidth="1"/>
    <col min="7437" max="7437" width="12.42578125" style="2075" bestFit="1" customWidth="1"/>
    <col min="7438" max="7443" width="16.7109375" style="2075"/>
    <col min="7444" max="7444" width="6.5703125" style="2075" customWidth="1"/>
    <col min="7445" max="7674" width="16.7109375" style="2075"/>
    <col min="7675" max="7675" width="6.5703125" style="2075" customWidth="1"/>
    <col min="7676" max="7676" width="48.85546875" style="2075" customWidth="1"/>
    <col min="7677" max="7677" width="9.85546875" style="2075" customWidth="1"/>
    <col min="7678" max="7678" width="1.85546875" style="2075" customWidth="1"/>
    <col min="7679" max="7679" width="11" style="2075" customWidth="1"/>
    <col min="7680" max="7680" width="5.28515625" style="2075" customWidth="1"/>
    <col min="7681" max="7681" width="12.42578125" style="2075" customWidth="1"/>
    <col min="7682" max="7682" width="2.85546875" style="2075" customWidth="1"/>
    <col min="7683" max="7683" width="13" style="2075" customWidth="1"/>
    <col min="7684" max="7684" width="3.85546875" style="2075" customWidth="1"/>
    <col min="7685" max="7685" width="13.7109375" style="2075" bestFit="1" customWidth="1"/>
    <col min="7686" max="7686" width="1.85546875" style="2075" customWidth="1"/>
    <col min="7687" max="7687" width="13.28515625" style="2075" customWidth="1"/>
    <col min="7688" max="7688" width="1.85546875" style="2075" customWidth="1"/>
    <col min="7689" max="7689" width="11" style="2075" customWidth="1"/>
    <col min="7690" max="7690" width="4.5703125" style="2075" bestFit="1" customWidth="1"/>
    <col min="7691" max="7691" width="13.28515625" style="2075" bestFit="1" customWidth="1"/>
    <col min="7692" max="7692" width="2.85546875" style="2075" customWidth="1"/>
    <col min="7693" max="7693" width="12.42578125" style="2075" bestFit="1" customWidth="1"/>
    <col min="7694" max="7699" width="16.7109375" style="2075"/>
    <col min="7700" max="7700" width="6.5703125" style="2075" customWidth="1"/>
    <col min="7701" max="7930" width="16.7109375" style="2075"/>
    <col min="7931" max="7931" width="6.5703125" style="2075" customWidth="1"/>
    <col min="7932" max="7932" width="48.85546875" style="2075" customWidth="1"/>
    <col min="7933" max="7933" width="9.85546875" style="2075" customWidth="1"/>
    <col min="7934" max="7934" width="1.85546875" style="2075" customWidth="1"/>
    <col min="7935" max="7935" width="11" style="2075" customWidth="1"/>
    <col min="7936" max="7936" width="5.28515625" style="2075" customWidth="1"/>
    <col min="7937" max="7937" width="12.42578125" style="2075" customWidth="1"/>
    <col min="7938" max="7938" width="2.85546875" style="2075" customWidth="1"/>
    <col min="7939" max="7939" width="13" style="2075" customWidth="1"/>
    <col min="7940" max="7940" width="3.85546875" style="2075" customWidth="1"/>
    <col min="7941" max="7941" width="13.7109375" style="2075" bestFit="1" customWidth="1"/>
    <col min="7942" max="7942" width="1.85546875" style="2075" customWidth="1"/>
    <col min="7943" max="7943" width="13.28515625" style="2075" customWidth="1"/>
    <col min="7944" max="7944" width="1.85546875" style="2075" customWidth="1"/>
    <col min="7945" max="7945" width="11" style="2075" customWidth="1"/>
    <col min="7946" max="7946" width="4.5703125" style="2075" bestFit="1" customWidth="1"/>
    <col min="7947" max="7947" width="13.28515625" style="2075" bestFit="1" customWidth="1"/>
    <col min="7948" max="7948" width="2.85546875" style="2075" customWidth="1"/>
    <col min="7949" max="7949" width="12.42578125" style="2075" bestFit="1" customWidth="1"/>
    <col min="7950" max="7955" width="16.7109375" style="2075"/>
    <col min="7956" max="7956" width="6.5703125" style="2075" customWidth="1"/>
    <col min="7957" max="8186" width="16.7109375" style="2075"/>
    <col min="8187" max="8187" width="6.5703125" style="2075" customWidth="1"/>
    <col min="8188" max="8188" width="48.85546875" style="2075" customWidth="1"/>
    <col min="8189" max="8189" width="9.85546875" style="2075" customWidth="1"/>
    <col min="8190" max="8190" width="1.85546875" style="2075" customWidth="1"/>
    <col min="8191" max="8191" width="11" style="2075" customWidth="1"/>
    <col min="8192" max="8192" width="5.28515625" style="2075" customWidth="1"/>
    <col min="8193" max="8193" width="12.42578125" style="2075" customWidth="1"/>
    <col min="8194" max="8194" width="2.85546875" style="2075" customWidth="1"/>
    <col min="8195" max="8195" width="13" style="2075" customWidth="1"/>
    <col min="8196" max="8196" width="3.85546875" style="2075" customWidth="1"/>
    <col min="8197" max="8197" width="13.7109375" style="2075" bestFit="1" customWidth="1"/>
    <col min="8198" max="8198" width="1.85546875" style="2075" customWidth="1"/>
    <col min="8199" max="8199" width="13.28515625" style="2075" customWidth="1"/>
    <col min="8200" max="8200" width="1.85546875" style="2075" customWidth="1"/>
    <col min="8201" max="8201" width="11" style="2075" customWidth="1"/>
    <col min="8202" max="8202" width="4.5703125" style="2075" bestFit="1" customWidth="1"/>
    <col min="8203" max="8203" width="13.28515625" style="2075" bestFit="1" customWidth="1"/>
    <col min="8204" max="8204" width="2.85546875" style="2075" customWidth="1"/>
    <col min="8205" max="8205" width="12.42578125" style="2075" bestFit="1" customWidth="1"/>
    <col min="8206" max="8211" width="16.7109375" style="2075"/>
    <col min="8212" max="8212" width="6.5703125" style="2075" customWidth="1"/>
    <col min="8213" max="8442" width="16.7109375" style="2075"/>
    <col min="8443" max="8443" width="6.5703125" style="2075" customWidth="1"/>
    <col min="8444" max="8444" width="48.85546875" style="2075" customWidth="1"/>
    <col min="8445" max="8445" width="9.85546875" style="2075" customWidth="1"/>
    <col min="8446" max="8446" width="1.85546875" style="2075" customWidth="1"/>
    <col min="8447" max="8447" width="11" style="2075" customWidth="1"/>
    <col min="8448" max="8448" width="5.28515625" style="2075" customWidth="1"/>
    <col min="8449" max="8449" width="12.42578125" style="2075" customWidth="1"/>
    <col min="8450" max="8450" width="2.85546875" style="2075" customWidth="1"/>
    <col min="8451" max="8451" width="13" style="2075" customWidth="1"/>
    <col min="8452" max="8452" width="3.85546875" style="2075" customWidth="1"/>
    <col min="8453" max="8453" width="13.7109375" style="2075" bestFit="1" customWidth="1"/>
    <col min="8454" max="8454" width="1.85546875" style="2075" customWidth="1"/>
    <col min="8455" max="8455" width="13.28515625" style="2075" customWidth="1"/>
    <col min="8456" max="8456" width="1.85546875" style="2075" customWidth="1"/>
    <col min="8457" max="8457" width="11" style="2075" customWidth="1"/>
    <col min="8458" max="8458" width="4.5703125" style="2075" bestFit="1" customWidth="1"/>
    <col min="8459" max="8459" width="13.28515625" style="2075" bestFit="1" customWidth="1"/>
    <col min="8460" max="8460" width="2.85546875" style="2075" customWidth="1"/>
    <col min="8461" max="8461" width="12.42578125" style="2075" bestFit="1" customWidth="1"/>
    <col min="8462" max="8467" width="16.7109375" style="2075"/>
    <col min="8468" max="8468" width="6.5703125" style="2075" customWidth="1"/>
    <col min="8469" max="8698" width="16.7109375" style="2075"/>
    <col min="8699" max="8699" width="6.5703125" style="2075" customWidth="1"/>
    <col min="8700" max="8700" width="48.85546875" style="2075" customWidth="1"/>
    <col min="8701" max="8701" width="9.85546875" style="2075" customWidth="1"/>
    <col min="8702" max="8702" width="1.85546875" style="2075" customWidth="1"/>
    <col min="8703" max="8703" width="11" style="2075" customWidth="1"/>
    <col min="8704" max="8704" width="5.28515625" style="2075" customWidth="1"/>
    <col min="8705" max="8705" width="12.42578125" style="2075" customWidth="1"/>
    <col min="8706" max="8706" width="2.85546875" style="2075" customWidth="1"/>
    <col min="8707" max="8707" width="13" style="2075" customWidth="1"/>
    <col min="8708" max="8708" width="3.85546875" style="2075" customWidth="1"/>
    <col min="8709" max="8709" width="13.7109375" style="2075" bestFit="1" customWidth="1"/>
    <col min="8710" max="8710" width="1.85546875" style="2075" customWidth="1"/>
    <col min="8711" max="8711" width="13.28515625" style="2075" customWidth="1"/>
    <col min="8712" max="8712" width="1.85546875" style="2075" customWidth="1"/>
    <col min="8713" max="8713" width="11" style="2075" customWidth="1"/>
    <col min="8714" max="8714" width="4.5703125" style="2075" bestFit="1" customWidth="1"/>
    <col min="8715" max="8715" width="13.28515625" style="2075" bestFit="1" customWidth="1"/>
    <col min="8716" max="8716" width="2.85546875" style="2075" customWidth="1"/>
    <col min="8717" max="8717" width="12.42578125" style="2075" bestFit="1" customWidth="1"/>
    <col min="8718" max="8723" width="16.7109375" style="2075"/>
    <col min="8724" max="8724" width="6.5703125" style="2075" customWidth="1"/>
    <col min="8725" max="8954" width="16.7109375" style="2075"/>
    <col min="8955" max="8955" width="6.5703125" style="2075" customWidth="1"/>
    <col min="8956" max="8956" width="48.85546875" style="2075" customWidth="1"/>
    <col min="8957" max="8957" width="9.85546875" style="2075" customWidth="1"/>
    <col min="8958" max="8958" width="1.85546875" style="2075" customWidth="1"/>
    <col min="8959" max="8959" width="11" style="2075" customWidth="1"/>
    <col min="8960" max="8960" width="5.28515625" style="2075" customWidth="1"/>
    <col min="8961" max="8961" width="12.42578125" style="2075" customWidth="1"/>
    <col min="8962" max="8962" width="2.85546875" style="2075" customWidth="1"/>
    <col min="8963" max="8963" width="13" style="2075" customWidth="1"/>
    <col min="8964" max="8964" width="3.85546875" style="2075" customWidth="1"/>
    <col min="8965" max="8965" width="13.7109375" style="2075" bestFit="1" customWidth="1"/>
    <col min="8966" max="8966" width="1.85546875" style="2075" customWidth="1"/>
    <col min="8967" max="8967" width="13.28515625" style="2075" customWidth="1"/>
    <col min="8968" max="8968" width="1.85546875" style="2075" customWidth="1"/>
    <col min="8969" max="8969" width="11" style="2075" customWidth="1"/>
    <col min="8970" max="8970" width="4.5703125" style="2075" bestFit="1" customWidth="1"/>
    <col min="8971" max="8971" width="13.28515625" style="2075" bestFit="1" customWidth="1"/>
    <col min="8972" max="8972" width="2.85546875" style="2075" customWidth="1"/>
    <col min="8973" max="8973" width="12.42578125" style="2075" bestFit="1" customWidth="1"/>
    <col min="8974" max="8979" width="16.7109375" style="2075"/>
    <col min="8980" max="8980" width="6.5703125" style="2075" customWidth="1"/>
    <col min="8981" max="9210" width="16.7109375" style="2075"/>
    <col min="9211" max="9211" width="6.5703125" style="2075" customWidth="1"/>
    <col min="9212" max="9212" width="48.85546875" style="2075" customWidth="1"/>
    <col min="9213" max="9213" width="9.85546875" style="2075" customWidth="1"/>
    <col min="9214" max="9214" width="1.85546875" style="2075" customWidth="1"/>
    <col min="9215" max="9215" width="11" style="2075" customWidth="1"/>
    <col min="9216" max="9216" width="5.28515625" style="2075" customWidth="1"/>
    <col min="9217" max="9217" width="12.42578125" style="2075" customWidth="1"/>
    <col min="9218" max="9218" width="2.85546875" style="2075" customWidth="1"/>
    <col min="9219" max="9219" width="13" style="2075" customWidth="1"/>
    <col min="9220" max="9220" width="3.85546875" style="2075" customWidth="1"/>
    <col min="9221" max="9221" width="13.7109375" style="2075" bestFit="1" customWidth="1"/>
    <col min="9222" max="9222" width="1.85546875" style="2075" customWidth="1"/>
    <col min="9223" max="9223" width="13.28515625" style="2075" customWidth="1"/>
    <col min="9224" max="9224" width="1.85546875" style="2075" customWidth="1"/>
    <col min="9225" max="9225" width="11" style="2075" customWidth="1"/>
    <col min="9226" max="9226" width="4.5703125" style="2075" bestFit="1" customWidth="1"/>
    <col min="9227" max="9227" width="13.28515625" style="2075" bestFit="1" customWidth="1"/>
    <col min="9228" max="9228" width="2.85546875" style="2075" customWidth="1"/>
    <col min="9229" max="9229" width="12.42578125" style="2075" bestFit="1" customWidth="1"/>
    <col min="9230" max="9235" width="16.7109375" style="2075"/>
    <col min="9236" max="9236" width="6.5703125" style="2075" customWidth="1"/>
    <col min="9237" max="9466" width="16.7109375" style="2075"/>
    <col min="9467" max="9467" width="6.5703125" style="2075" customWidth="1"/>
    <col min="9468" max="9468" width="48.85546875" style="2075" customWidth="1"/>
    <col min="9469" max="9469" width="9.85546875" style="2075" customWidth="1"/>
    <col min="9470" max="9470" width="1.85546875" style="2075" customWidth="1"/>
    <col min="9471" max="9471" width="11" style="2075" customWidth="1"/>
    <col min="9472" max="9472" width="5.28515625" style="2075" customWidth="1"/>
    <col min="9473" max="9473" width="12.42578125" style="2075" customWidth="1"/>
    <col min="9474" max="9474" width="2.85546875" style="2075" customWidth="1"/>
    <col min="9475" max="9475" width="13" style="2075" customWidth="1"/>
    <col min="9476" max="9476" width="3.85546875" style="2075" customWidth="1"/>
    <col min="9477" max="9477" width="13.7109375" style="2075" bestFit="1" customWidth="1"/>
    <col min="9478" max="9478" width="1.85546875" style="2075" customWidth="1"/>
    <col min="9479" max="9479" width="13.28515625" style="2075" customWidth="1"/>
    <col min="9480" max="9480" width="1.85546875" style="2075" customWidth="1"/>
    <col min="9481" max="9481" width="11" style="2075" customWidth="1"/>
    <col min="9482" max="9482" width="4.5703125" style="2075" bestFit="1" customWidth="1"/>
    <col min="9483" max="9483" width="13.28515625" style="2075" bestFit="1" customWidth="1"/>
    <col min="9484" max="9484" width="2.85546875" style="2075" customWidth="1"/>
    <col min="9485" max="9485" width="12.42578125" style="2075" bestFit="1" customWidth="1"/>
    <col min="9486" max="9491" width="16.7109375" style="2075"/>
    <col min="9492" max="9492" width="6.5703125" style="2075" customWidth="1"/>
    <col min="9493" max="9722" width="16.7109375" style="2075"/>
    <col min="9723" max="9723" width="6.5703125" style="2075" customWidth="1"/>
    <col min="9724" max="9724" width="48.85546875" style="2075" customWidth="1"/>
    <col min="9725" max="9725" width="9.85546875" style="2075" customWidth="1"/>
    <col min="9726" max="9726" width="1.85546875" style="2075" customWidth="1"/>
    <col min="9727" max="9727" width="11" style="2075" customWidth="1"/>
    <col min="9728" max="9728" width="5.28515625" style="2075" customWidth="1"/>
    <col min="9729" max="9729" width="12.42578125" style="2075" customWidth="1"/>
    <col min="9730" max="9730" width="2.85546875" style="2075" customWidth="1"/>
    <col min="9731" max="9731" width="13" style="2075" customWidth="1"/>
    <col min="9732" max="9732" width="3.85546875" style="2075" customWidth="1"/>
    <col min="9733" max="9733" width="13.7109375" style="2075" bestFit="1" customWidth="1"/>
    <col min="9734" max="9734" width="1.85546875" style="2075" customWidth="1"/>
    <col min="9735" max="9735" width="13.28515625" style="2075" customWidth="1"/>
    <col min="9736" max="9736" width="1.85546875" style="2075" customWidth="1"/>
    <col min="9737" max="9737" width="11" style="2075" customWidth="1"/>
    <col min="9738" max="9738" width="4.5703125" style="2075" bestFit="1" customWidth="1"/>
    <col min="9739" max="9739" width="13.28515625" style="2075" bestFit="1" customWidth="1"/>
    <col min="9740" max="9740" width="2.85546875" style="2075" customWidth="1"/>
    <col min="9741" max="9741" width="12.42578125" style="2075" bestFit="1" customWidth="1"/>
    <col min="9742" max="9747" width="16.7109375" style="2075"/>
    <col min="9748" max="9748" width="6.5703125" style="2075" customWidth="1"/>
    <col min="9749" max="9978" width="16.7109375" style="2075"/>
    <col min="9979" max="9979" width="6.5703125" style="2075" customWidth="1"/>
    <col min="9980" max="9980" width="48.85546875" style="2075" customWidth="1"/>
    <col min="9981" max="9981" width="9.85546875" style="2075" customWidth="1"/>
    <col min="9982" max="9982" width="1.85546875" style="2075" customWidth="1"/>
    <col min="9983" max="9983" width="11" style="2075" customWidth="1"/>
    <col min="9984" max="9984" width="5.28515625" style="2075" customWidth="1"/>
    <col min="9985" max="9985" width="12.42578125" style="2075" customWidth="1"/>
    <col min="9986" max="9986" width="2.85546875" style="2075" customWidth="1"/>
    <col min="9987" max="9987" width="13" style="2075" customWidth="1"/>
    <col min="9988" max="9988" width="3.85546875" style="2075" customWidth="1"/>
    <col min="9989" max="9989" width="13.7109375" style="2075" bestFit="1" customWidth="1"/>
    <col min="9990" max="9990" width="1.85546875" style="2075" customWidth="1"/>
    <col min="9991" max="9991" width="13.28515625" style="2075" customWidth="1"/>
    <col min="9992" max="9992" width="1.85546875" style="2075" customWidth="1"/>
    <col min="9993" max="9993" width="11" style="2075" customWidth="1"/>
    <col min="9994" max="9994" width="4.5703125" style="2075" bestFit="1" customWidth="1"/>
    <col min="9995" max="9995" width="13.28515625" style="2075" bestFit="1" customWidth="1"/>
    <col min="9996" max="9996" width="2.85546875" style="2075" customWidth="1"/>
    <col min="9997" max="9997" width="12.42578125" style="2075" bestFit="1" customWidth="1"/>
    <col min="9998" max="10003" width="16.7109375" style="2075"/>
    <col min="10004" max="10004" width="6.5703125" style="2075" customWidth="1"/>
    <col min="10005" max="10234" width="16.7109375" style="2075"/>
    <col min="10235" max="10235" width="6.5703125" style="2075" customWidth="1"/>
    <col min="10236" max="10236" width="48.85546875" style="2075" customWidth="1"/>
    <col min="10237" max="10237" width="9.85546875" style="2075" customWidth="1"/>
    <col min="10238" max="10238" width="1.85546875" style="2075" customWidth="1"/>
    <col min="10239" max="10239" width="11" style="2075" customWidth="1"/>
    <col min="10240" max="10240" width="5.28515625" style="2075" customWidth="1"/>
    <col min="10241" max="10241" width="12.42578125" style="2075" customWidth="1"/>
    <col min="10242" max="10242" width="2.85546875" style="2075" customWidth="1"/>
    <col min="10243" max="10243" width="13" style="2075" customWidth="1"/>
    <col min="10244" max="10244" width="3.85546875" style="2075" customWidth="1"/>
    <col min="10245" max="10245" width="13.7109375" style="2075" bestFit="1" customWidth="1"/>
    <col min="10246" max="10246" width="1.85546875" style="2075" customWidth="1"/>
    <col min="10247" max="10247" width="13.28515625" style="2075" customWidth="1"/>
    <col min="10248" max="10248" width="1.85546875" style="2075" customWidth="1"/>
    <col min="10249" max="10249" width="11" style="2075" customWidth="1"/>
    <col min="10250" max="10250" width="4.5703125" style="2075" bestFit="1" customWidth="1"/>
    <col min="10251" max="10251" width="13.28515625" style="2075" bestFit="1" customWidth="1"/>
    <col min="10252" max="10252" width="2.85546875" style="2075" customWidth="1"/>
    <col min="10253" max="10253" width="12.42578125" style="2075" bestFit="1" customWidth="1"/>
    <col min="10254" max="10259" width="16.7109375" style="2075"/>
    <col min="10260" max="10260" width="6.5703125" style="2075" customWidth="1"/>
    <col min="10261" max="10490" width="16.7109375" style="2075"/>
    <col min="10491" max="10491" width="6.5703125" style="2075" customWidth="1"/>
    <col min="10492" max="10492" width="48.85546875" style="2075" customWidth="1"/>
    <col min="10493" max="10493" width="9.85546875" style="2075" customWidth="1"/>
    <col min="10494" max="10494" width="1.85546875" style="2075" customWidth="1"/>
    <col min="10495" max="10495" width="11" style="2075" customWidth="1"/>
    <col min="10496" max="10496" width="5.28515625" style="2075" customWidth="1"/>
    <col min="10497" max="10497" width="12.42578125" style="2075" customWidth="1"/>
    <col min="10498" max="10498" width="2.85546875" style="2075" customWidth="1"/>
    <col min="10499" max="10499" width="13" style="2075" customWidth="1"/>
    <col min="10500" max="10500" width="3.85546875" style="2075" customWidth="1"/>
    <col min="10501" max="10501" width="13.7109375" style="2075" bestFit="1" customWidth="1"/>
    <col min="10502" max="10502" width="1.85546875" style="2075" customWidth="1"/>
    <col min="10503" max="10503" width="13.28515625" style="2075" customWidth="1"/>
    <col min="10504" max="10504" width="1.85546875" style="2075" customWidth="1"/>
    <col min="10505" max="10505" width="11" style="2075" customWidth="1"/>
    <col min="10506" max="10506" width="4.5703125" style="2075" bestFit="1" customWidth="1"/>
    <col min="10507" max="10507" width="13.28515625" style="2075" bestFit="1" customWidth="1"/>
    <col min="10508" max="10508" width="2.85546875" style="2075" customWidth="1"/>
    <col min="10509" max="10509" width="12.42578125" style="2075" bestFit="1" customWidth="1"/>
    <col min="10510" max="10515" width="16.7109375" style="2075"/>
    <col min="10516" max="10516" width="6.5703125" style="2075" customWidth="1"/>
    <col min="10517" max="10746" width="16.7109375" style="2075"/>
    <col min="10747" max="10747" width="6.5703125" style="2075" customWidth="1"/>
    <col min="10748" max="10748" width="48.85546875" style="2075" customWidth="1"/>
    <col min="10749" max="10749" width="9.85546875" style="2075" customWidth="1"/>
    <col min="10750" max="10750" width="1.85546875" style="2075" customWidth="1"/>
    <col min="10751" max="10751" width="11" style="2075" customWidth="1"/>
    <col min="10752" max="10752" width="5.28515625" style="2075" customWidth="1"/>
    <col min="10753" max="10753" width="12.42578125" style="2075" customWidth="1"/>
    <col min="10754" max="10754" width="2.85546875" style="2075" customWidth="1"/>
    <col min="10755" max="10755" width="13" style="2075" customWidth="1"/>
    <col min="10756" max="10756" width="3.85546875" style="2075" customWidth="1"/>
    <col min="10757" max="10757" width="13.7109375" style="2075" bestFit="1" customWidth="1"/>
    <col min="10758" max="10758" width="1.85546875" style="2075" customWidth="1"/>
    <col min="10759" max="10759" width="13.28515625" style="2075" customWidth="1"/>
    <col min="10760" max="10760" width="1.85546875" style="2075" customWidth="1"/>
    <col min="10761" max="10761" width="11" style="2075" customWidth="1"/>
    <col min="10762" max="10762" width="4.5703125" style="2075" bestFit="1" customWidth="1"/>
    <col min="10763" max="10763" width="13.28515625" style="2075" bestFit="1" customWidth="1"/>
    <col min="10764" max="10764" width="2.85546875" style="2075" customWidth="1"/>
    <col min="10765" max="10765" width="12.42578125" style="2075" bestFit="1" customWidth="1"/>
    <col min="10766" max="10771" width="16.7109375" style="2075"/>
    <col min="10772" max="10772" width="6.5703125" style="2075" customWidth="1"/>
    <col min="10773" max="11002" width="16.7109375" style="2075"/>
    <col min="11003" max="11003" width="6.5703125" style="2075" customWidth="1"/>
    <col min="11004" max="11004" width="48.85546875" style="2075" customWidth="1"/>
    <col min="11005" max="11005" width="9.85546875" style="2075" customWidth="1"/>
    <col min="11006" max="11006" width="1.85546875" style="2075" customWidth="1"/>
    <col min="11007" max="11007" width="11" style="2075" customWidth="1"/>
    <col min="11008" max="11008" width="5.28515625" style="2075" customWidth="1"/>
    <col min="11009" max="11009" width="12.42578125" style="2075" customWidth="1"/>
    <col min="11010" max="11010" width="2.85546875" style="2075" customWidth="1"/>
    <col min="11011" max="11011" width="13" style="2075" customWidth="1"/>
    <col min="11012" max="11012" width="3.85546875" style="2075" customWidth="1"/>
    <col min="11013" max="11013" width="13.7109375" style="2075" bestFit="1" customWidth="1"/>
    <col min="11014" max="11014" width="1.85546875" style="2075" customWidth="1"/>
    <col min="11015" max="11015" width="13.28515625" style="2075" customWidth="1"/>
    <col min="11016" max="11016" width="1.85546875" style="2075" customWidth="1"/>
    <col min="11017" max="11017" width="11" style="2075" customWidth="1"/>
    <col min="11018" max="11018" width="4.5703125" style="2075" bestFit="1" customWidth="1"/>
    <col min="11019" max="11019" width="13.28515625" style="2075" bestFit="1" customWidth="1"/>
    <col min="11020" max="11020" width="2.85546875" style="2075" customWidth="1"/>
    <col min="11021" max="11021" width="12.42578125" style="2075" bestFit="1" customWidth="1"/>
    <col min="11022" max="11027" width="16.7109375" style="2075"/>
    <col min="11028" max="11028" width="6.5703125" style="2075" customWidth="1"/>
    <col min="11029" max="11258" width="16.7109375" style="2075"/>
    <col min="11259" max="11259" width="6.5703125" style="2075" customWidth="1"/>
    <col min="11260" max="11260" width="48.85546875" style="2075" customWidth="1"/>
    <col min="11261" max="11261" width="9.85546875" style="2075" customWidth="1"/>
    <col min="11262" max="11262" width="1.85546875" style="2075" customWidth="1"/>
    <col min="11263" max="11263" width="11" style="2075" customWidth="1"/>
    <col min="11264" max="11264" width="5.28515625" style="2075" customWidth="1"/>
    <col min="11265" max="11265" width="12.42578125" style="2075" customWidth="1"/>
    <col min="11266" max="11266" width="2.85546875" style="2075" customWidth="1"/>
    <col min="11267" max="11267" width="13" style="2075" customWidth="1"/>
    <col min="11268" max="11268" width="3.85546875" style="2075" customWidth="1"/>
    <col min="11269" max="11269" width="13.7109375" style="2075" bestFit="1" customWidth="1"/>
    <col min="11270" max="11270" width="1.85546875" style="2075" customWidth="1"/>
    <col min="11271" max="11271" width="13.28515625" style="2075" customWidth="1"/>
    <col min="11272" max="11272" width="1.85546875" style="2075" customWidth="1"/>
    <col min="11273" max="11273" width="11" style="2075" customWidth="1"/>
    <col min="11274" max="11274" width="4.5703125" style="2075" bestFit="1" customWidth="1"/>
    <col min="11275" max="11275" width="13.28515625" style="2075" bestFit="1" customWidth="1"/>
    <col min="11276" max="11276" width="2.85546875" style="2075" customWidth="1"/>
    <col min="11277" max="11277" width="12.42578125" style="2075" bestFit="1" customWidth="1"/>
    <col min="11278" max="11283" width="16.7109375" style="2075"/>
    <col min="11284" max="11284" width="6.5703125" style="2075" customWidth="1"/>
    <col min="11285" max="11514" width="16.7109375" style="2075"/>
    <col min="11515" max="11515" width="6.5703125" style="2075" customWidth="1"/>
    <col min="11516" max="11516" width="48.85546875" style="2075" customWidth="1"/>
    <col min="11517" max="11517" width="9.85546875" style="2075" customWidth="1"/>
    <col min="11518" max="11518" width="1.85546875" style="2075" customWidth="1"/>
    <col min="11519" max="11519" width="11" style="2075" customWidth="1"/>
    <col min="11520" max="11520" width="5.28515625" style="2075" customWidth="1"/>
    <col min="11521" max="11521" width="12.42578125" style="2075" customWidth="1"/>
    <col min="11522" max="11522" width="2.85546875" style="2075" customWidth="1"/>
    <col min="11523" max="11523" width="13" style="2075" customWidth="1"/>
    <col min="11524" max="11524" width="3.85546875" style="2075" customWidth="1"/>
    <col min="11525" max="11525" width="13.7109375" style="2075" bestFit="1" customWidth="1"/>
    <col min="11526" max="11526" width="1.85546875" style="2075" customWidth="1"/>
    <col min="11527" max="11527" width="13.28515625" style="2075" customWidth="1"/>
    <col min="11528" max="11528" width="1.85546875" style="2075" customWidth="1"/>
    <col min="11529" max="11529" width="11" style="2075" customWidth="1"/>
    <col min="11530" max="11530" width="4.5703125" style="2075" bestFit="1" customWidth="1"/>
    <col min="11531" max="11531" width="13.28515625" style="2075" bestFit="1" customWidth="1"/>
    <col min="11532" max="11532" width="2.85546875" style="2075" customWidth="1"/>
    <col min="11533" max="11533" width="12.42578125" style="2075" bestFit="1" customWidth="1"/>
    <col min="11534" max="11539" width="16.7109375" style="2075"/>
    <col min="11540" max="11540" width="6.5703125" style="2075" customWidth="1"/>
    <col min="11541" max="11770" width="16.7109375" style="2075"/>
    <col min="11771" max="11771" width="6.5703125" style="2075" customWidth="1"/>
    <col min="11772" max="11772" width="48.85546875" style="2075" customWidth="1"/>
    <col min="11773" max="11773" width="9.85546875" style="2075" customWidth="1"/>
    <col min="11774" max="11774" width="1.85546875" style="2075" customWidth="1"/>
    <col min="11775" max="11775" width="11" style="2075" customWidth="1"/>
    <col min="11776" max="11776" width="5.28515625" style="2075" customWidth="1"/>
    <col min="11777" max="11777" width="12.42578125" style="2075" customWidth="1"/>
    <col min="11778" max="11778" width="2.85546875" style="2075" customWidth="1"/>
    <col min="11779" max="11779" width="13" style="2075" customWidth="1"/>
    <col min="11780" max="11780" width="3.85546875" style="2075" customWidth="1"/>
    <col min="11781" max="11781" width="13.7109375" style="2075" bestFit="1" customWidth="1"/>
    <col min="11782" max="11782" width="1.85546875" style="2075" customWidth="1"/>
    <col min="11783" max="11783" width="13.28515625" style="2075" customWidth="1"/>
    <col min="11784" max="11784" width="1.85546875" style="2075" customWidth="1"/>
    <col min="11785" max="11785" width="11" style="2075" customWidth="1"/>
    <col min="11786" max="11786" width="4.5703125" style="2075" bestFit="1" customWidth="1"/>
    <col min="11787" max="11787" width="13.28515625" style="2075" bestFit="1" customWidth="1"/>
    <col min="11788" max="11788" width="2.85546875" style="2075" customWidth="1"/>
    <col min="11789" max="11789" width="12.42578125" style="2075" bestFit="1" customWidth="1"/>
    <col min="11790" max="11795" width="16.7109375" style="2075"/>
    <col min="11796" max="11796" width="6.5703125" style="2075" customWidth="1"/>
    <col min="11797" max="12026" width="16.7109375" style="2075"/>
    <col min="12027" max="12027" width="6.5703125" style="2075" customWidth="1"/>
    <col min="12028" max="12028" width="48.85546875" style="2075" customWidth="1"/>
    <col min="12029" max="12029" width="9.85546875" style="2075" customWidth="1"/>
    <col min="12030" max="12030" width="1.85546875" style="2075" customWidth="1"/>
    <col min="12031" max="12031" width="11" style="2075" customWidth="1"/>
    <col min="12032" max="12032" width="5.28515625" style="2075" customWidth="1"/>
    <col min="12033" max="12033" width="12.42578125" style="2075" customWidth="1"/>
    <col min="12034" max="12034" width="2.85546875" style="2075" customWidth="1"/>
    <col min="12035" max="12035" width="13" style="2075" customWidth="1"/>
    <col min="12036" max="12036" width="3.85546875" style="2075" customWidth="1"/>
    <col min="12037" max="12037" width="13.7109375" style="2075" bestFit="1" customWidth="1"/>
    <col min="12038" max="12038" width="1.85546875" style="2075" customWidth="1"/>
    <col min="12039" max="12039" width="13.28515625" style="2075" customWidth="1"/>
    <col min="12040" max="12040" width="1.85546875" style="2075" customWidth="1"/>
    <col min="12041" max="12041" width="11" style="2075" customWidth="1"/>
    <col min="12042" max="12042" width="4.5703125" style="2075" bestFit="1" customWidth="1"/>
    <col min="12043" max="12043" width="13.28515625" style="2075" bestFit="1" customWidth="1"/>
    <col min="12044" max="12044" width="2.85546875" style="2075" customWidth="1"/>
    <col min="12045" max="12045" width="12.42578125" style="2075" bestFit="1" customWidth="1"/>
    <col min="12046" max="12051" width="16.7109375" style="2075"/>
    <col min="12052" max="12052" width="6.5703125" style="2075" customWidth="1"/>
    <col min="12053" max="12282" width="16.7109375" style="2075"/>
    <col min="12283" max="12283" width="6.5703125" style="2075" customWidth="1"/>
    <col min="12284" max="12284" width="48.85546875" style="2075" customWidth="1"/>
    <col min="12285" max="12285" width="9.85546875" style="2075" customWidth="1"/>
    <col min="12286" max="12286" width="1.85546875" style="2075" customWidth="1"/>
    <col min="12287" max="12287" width="11" style="2075" customWidth="1"/>
    <col min="12288" max="12288" width="5.28515625" style="2075" customWidth="1"/>
    <col min="12289" max="12289" width="12.42578125" style="2075" customWidth="1"/>
    <col min="12290" max="12290" width="2.85546875" style="2075" customWidth="1"/>
    <col min="12291" max="12291" width="13" style="2075" customWidth="1"/>
    <col min="12292" max="12292" width="3.85546875" style="2075" customWidth="1"/>
    <col min="12293" max="12293" width="13.7109375" style="2075" bestFit="1" customWidth="1"/>
    <col min="12294" max="12294" width="1.85546875" style="2075" customWidth="1"/>
    <col min="12295" max="12295" width="13.28515625" style="2075" customWidth="1"/>
    <col min="12296" max="12296" width="1.85546875" style="2075" customWidth="1"/>
    <col min="12297" max="12297" width="11" style="2075" customWidth="1"/>
    <col min="12298" max="12298" width="4.5703125" style="2075" bestFit="1" customWidth="1"/>
    <col min="12299" max="12299" width="13.28515625" style="2075" bestFit="1" customWidth="1"/>
    <col min="12300" max="12300" width="2.85546875" style="2075" customWidth="1"/>
    <col min="12301" max="12301" width="12.42578125" style="2075" bestFit="1" customWidth="1"/>
    <col min="12302" max="12307" width="16.7109375" style="2075"/>
    <col min="12308" max="12308" width="6.5703125" style="2075" customWidth="1"/>
    <col min="12309" max="12538" width="16.7109375" style="2075"/>
    <col min="12539" max="12539" width="6.5703125" style="2075" customWidth="1"/>
    <col min="12540" max="12540" width="48.85546875" style="2075" customWidth="1"/>
    <col min="12541" max="12541" width="9.85546875" style="2075" customWidth="1"/>
    <col min="12542" max="12542" width="1.85546875" style="2075" customWidth="1"/>
    <col min="12543" max="12543" width="11" style="2075" customWidth="1"/>
    <col min="12544" max="12544" width="5.28515625" style="2075" customWidth="1"/>
    <col min="12545" max="12545" width="12.42578125" style="2075" customWidth="1"/>
    <col min="12546" max="12546" width="2.85546875" style="2075" customWidth="1"/>
    <col min="12547" max="12547" width="13" style="2075" customWidth="1"/>
    <col min="12548" max="12548" width="3.85546875" style="2075" customWidth="1"/>
    <col min="12549" max="12549" width="13.7109375" style="2075" bestFit="1" customWidth="1"/>
    <col min="12550" max="12550" width="1.85546875" style="2075" customWidth="1"/>
    <col min="12551" max="12551" width="13.28515625" style="2075" customWidth="1"/>
    <col min="12552" max="12552" width="1.85546875" style="2075" customWidth="1"/>
    <col min="12553" max="12553" width="11" style="2075" customWidth="1"/>
    <col min="12554" max="12554" width="4.5703125" style="2075" bestFit="1" customWidth="1"/>
    <col min="12555" max="12555" width="13.28515625" style="2075" bestFit="1" customWidth="1"/>
    <col min="12556" max="12556" width="2.85546875" style="2075" customWidth="1"/>
    <col min="12557" max="12557" width="12.42578125" style="2075" bestFit="1" customWidth="1"/>
    <col min="12558" max="12563" width="16.7109375" style="2075"/>
    <col min="12564" max="12564" width="6.5703125" style="2075" customWidth="1"/>
    <col min="12565" max="12794" width="16.7109375" style="2075"/>
    <col min="12795" max="12795" width="6.5703125" style="2075" customWidth="1"/>
    <col min="12796" max="12796" width="48.85546875" style="2075" customWidth="1"/>
    <col min="12797" max="12797" width="9.85546875" style="2075" customWidth="1"/>
    <col min="12798" max="12798" width="1.85546875" style="2075" customWidth="1"/>
    <col min="12799" max="12799" width="11" style="2075" customWidth="1"/>
    <col min="12800" max="12800" width="5.28515625" style="2075" customWidth="1"/>
    <col min="12801" max="12801" width="12.42578125" style="2075" customWidth="1"/>
    <col min="12802" max="12802" width="2.85546875" style="2075" customWidth="1"/>
    <col min="12803" max="12803" width="13" style="2075" customWidth="1"/>
    <col min="12804" max="12804" width="3.85546875" style="2075" customWidth="1"/>
    <col min="12805" max="12805" width="13.7109375" style="2075" bestFit="1" customWidth="1"/>
    <col min="12806" max="12806" width="1.85546875" style="2075" customWidth="1"/>
    <col min="12807" max="12807" width="13.28515625" style="2075" customWidth="1"/>
    <col min="12808" max="12808" width="1.85546875" style="2075" customWidth="1"/>
    <col min="12809" max="12809" width="11" style="2075" customWidth="1"/>
    <col min="12810" max="12810" width="4.5703125" style="2075" bestFit="1" customWidth="1"/>
    <col min="12811" max="12811" width="13.28515625" style="2075" bestFit="1" customWidth="1"/>
    <col min="12812" max="12812" width="2.85546875" style="2075" customWidth="1"/>
    <col min="12813" max="12813" width="12.42578125" style="2075" bestFit="1" customWidth="1"/>
    <col min="12814" max="12819" width="16.7109375" style="2075"/>
    <col min="12820" max="12820" width="6.5703125" style="2075" customWidth="1"/>
    <col min="12821" max="13050" width="16.7109375" style="2075"/>
    <col min="13051" max="13051" width="6.5703125" style="2075" customWidth="1"/>
    <col min="13052" max="13052" width="48.85546875" style="2075" customWidth="1"/>
    <col min="13053" max="13053" width="9.85546875" style="2075" customWidth="1"/>
    <col min="13054" max="13054" width="1.85546875" style="2075" customWidth="1"/>
    <col min="13055" max="13055" width="11" style="2075" customWidth="1"/>
    <col min="13056" max="13056" width="5.28515625" style="2075" customWidth="1"/>
    <col min="13057" max="13057" width="12.42578125" style="2075" customWidth="1"/>
    <col min="13058" max="13058" width="2.85546875" style="2075" customWidth="1"/>
    <col min="13059" max="13059" width="13" style="2075" customWidth="1"/>
    <col min="13060" max="13060" width="3.85546875" style="2075" customWidth="1"/>
    <col min="13061" max="13061" width="13.7109375" style="2075" bestFit="1" customWidth="1"/>
    <col min="13062" max="13062" width="1.85546875" style="2075" customWidth="1"/>
    <col min="13063" max="13063" width="13.28515625" style="2075" customWidth="1"/>
    <col min="13064" max="13064" width="1.85546875" style="2075" customWidth="1"/>
    <col min="13065" max="13065" width="11" style="2075" customWidth="1"/>
    <col min="13066" max="13066" width="4.5703125" style="2075" bestFit="1" customWidth="1"/>
    <col min="13067" max="13067" width="13.28515625" style="2075" bestFit="1" customWidth="1"/>
    <col min="13068" max="13068" width="2.85546875" style="2075" customWidth="1"/>
    <col min="13069" max="13069" width="12.42578125" style="2075" bestFit="1" customWidth="1"/>
    <col min="13070" max="13075" width="16.7109375" style="2075"/>
    <col min="13076" max="13076" width="6.5703125" style="2075" customWidth="1"/>
    <col min="13077" max="13306" width="16.7109375" style="2075"/>
    <col min="13307" max="13307" width="6.5703125" style="2075" customWidth="1"/>
    <col min="13308" max="13308" width="48.85546875" style="2075" customWidth="1"/>
    <col min="13309" max="13309" width="9.85546875" style="2075" customWidth="1"/>
    <col min="13310" max="13310" width="1.85546875" style="2075" customWidth="1"/>
    <col min="13311" max="13311" width="11" style="2075" customWidth="1"/>
    <col min="13312" max="13312" width="5.28515625" style="2075" customWidth="1"/>
    <col min="13313" max="13313" width="12.42578125" style="2075" customWidth="1"/>
    <col min="13314" max="13314" width="2.85546875" style="2075" customWidth="1"/>
    <col min="13315" max="13315" width="13" style="2075" customWidth="1"/>
    <col min="13316" max="13316" width="3.85546875" style="2075" customWidth="1"/>
    <col min="13317" max="13317" width="13.7109375" style="2075" bestFit="1" customWidth="1"/>
    <col min="13318" max="13318" width="1.85546875" style="2075" customWidth="1"/>
    <col min="13319" max="13319" width="13.28515625" style="2075" customWidth="1"/>
    <col min="13320" max="13320" width="1.85546875" style="2075" customWidth="1"/>
    <col min="13321" max="13321" width="11" style="2075" customWidth="1"/>
    <col min="13322" max="13322" width="4.5703125" style="2075" bestFit="1" customWidth="1"/>
    <col min="13323" max="13323" width="13.28515625" style="2075" bestFit="1" customWidth="1"/>
    <col min="13324" max="13324" width="2.85546875" style="2075" customWidth="1"/>
    <col min="13325" max="13325" width="12.42578125" style="2075" bestFit="1" customWidth="1"/>
    <col min="13326" max="13331" width="16.7109375" style="2075"/>
    <col min="13332" max="13332" width="6.5703125" style="2075" customWidth="1"/>
    <col min="13333" max="13562" width="16.7109375" style="2075"/>
    <col min="13563" max="13563" width="6.5703125" style="2075" customWidth="1"/>
    <col min="13564" max="13564" width="48.85546875" style="2075" customWidth="1"/>
    <col min="13565" max="13565" width="9.85546875" style="2075" customWidth="1"/>
    <col min="13566" max="13566" width="1.85546875" style="2075" customWidth="1"/>
    <col min="13567" max="13567" width="11" style="2075" customWidth="1"/>
    <col min="13568" max="13568" width="5.28515625" style="2075" customWidth="1"/>
    <col min="13569" max="13569" width="12.42578125" style="2075" customWidth="1"/>
    <col min="13570" max="13570" width="2.85546875" style="2075" customWidth="1"/>
    <col min="13571" max="13571" width="13" style="2075" customWidth="1"/>
    <col min="13572" max="13572" width="3.85546875" style="2075" customWidth="1"/>
    <col min="13573" max="13573" width="13.7109375" style="2075" bestFit="1" customWidth="1"/>
    <col min="13574" max="13574" width="1.85546875" style="2075" customWidth="1"/>
    <col min="13575" max="13575" width="13.28515625" style="2075" customWidth="1"/>
    <col min="13576" max="13576" width="1.85546875" style="2075" customWidth="1"/>
    <col min="13577" max="13577" width="11" style="2075" customWidth="1"/>
    <col min="13578" max="13578" width="4.5703125" style="2075" bestFit="1" customWidth="1"/>
    <col min="13579" max="13579" width="13.28515625" style="2075" bestFit="1" customWidth="1"/>
    <col min="13580" max="13580" width="2.85546875" style="2075" customWidth="1"/>
    <col min="13581" max="13581" width="12.42578125" style="2075" bestFit="1" customWidth="1"/>
    <col min="13582" max="13587" width="16.7109375" style="2075"/>
    <col min="13588" max="13588" width="6.5703125" style="2075" customWidth="1"/>
    <col min="13589" max="13818" width="16.7109375" style="2075"/>
    <col min="13819" max="13819" width="6.5703125" style="2075" customWidth="1"/>
    <col min="13820" max="13820" width="48.85546875" style="2075" customWidth="1"/>
    <col min="13821" max="13821" width="9.85546875" style="2075" customWidth="1"/>
    <col min="13822" max="13822" width="1.85546875" style="2075" customWidth="1"/>
    <col min="13823" max="13823" width="11" style="2075" customWidth="1"/>
    <col min="13824" max="13824" width="5.28515625" style="2075" customWidth="1"/>
    <col min="13825" max="13825" width="12.42578125" style="2075" customWidth="1"/>
    <col min="13826" max="13826" width="2.85546875" style="2075" customWidth="1"/>
    <col min="13827" max="13827" width="13" style="2075" customWidth="1"/>
    <col min="13828" max="13828" width="3.85546875" style="2075" customWidth="1"/>
    <col min="13829" max="13829" width="13.7109375" style="2075" bestFit="1" customWidth="1"/>
    <col min="13830" max="13830" width="1.85546875" style="2075" customWidth="1"/>
    <col min="13831" max="13831" width="13.28515625" style="2075" customWidth="1"/>
    <col min="13832" max="13832" width="1.85546875" style="2075" customWidth="1"/>
    <col min="13833" max="13833" width="11" style="2075" customWidth="1"/>
    <col min="13834" max="13834" width="4.5703125" style="2075" bestFit="1" customWidth="1"/>
    <col min="13835" max="13835" width="13.28515625" style="2075" bestFit="1" customWidth="1"/>
    <col min="13836" max="13836" width="2.85546875" style="2075" customWidth="1"/>
    <col min="13837" max="13837" width="12.42578125" style="2075" bestFit="1" customWidth="1"/>
    <col min="13838" max="13843" width="16.7109375" style="2075"/>
    <col min="13844" max="13844" width="6.5703125" style="2075" customWidth="1"/>
    <col min="13845" max="14074" width="16.7109375" style="2075"/>
    <col min="14075" max="14075" width="6.5703125" style="2075" customWidth="1"/>
    <col min="14076" max="14076" width="48.85546875" style="2075" customWidth="1"/>
    <col min="14077" max="14077" width="9.85546875" style="2075" customWidth="1"/>
    <col min="14078" max="14078" width="1.85546875" style="2075" customWidth="1"/>
    <col min="14079" max="14079" width="11" style="2075" customWidth="1"/>
    <col min="14080" max="14080" width="5.28515625" style="2075" customWidth="1"/>
    <col min="14081" max="14081" width="12.42578125" style="2075" customWidth="1"/>
    <col min="14082" max="14082" width="2.85546875" style="2075" customWidth="1"/>
    <col min="14083" max="14083" width="13" style="2075" customWidth="1"/>
    <col min="14084" max="14084" width="3.85546875" style="2075" customWidth="1"/>
    <col min="14085" max="14085" width="13.7109375" style="2075" bestFit="1" customWidth="1"/>
    <col min="14086" max="14086" width="1.85546875" style="2075" customWidth="1"/>
    <col min="14087" max="14087" width="13.28515625" style="2075" customWidth="1"/>
    <col min="14088" max="14088" width="1.85546875" style="2075" customWidth="1"/>
    <col min="14089" max="14089" width="11" style="2075" customWidth="1"/>
    <col min="14090" max="14090" width="4.5703125" style="2075" bestFit="1" customWidth="1"/>
    <col min="14091" max="14091" width="13.28515625" style="2075" bestFit="1" customWidth="1"/>
    <col min="14092" max="14092" width="2.85546875" style="2075" customWidth="1"/>
    <col min="14093" max="14093" width="12.42578125" style="2075" bestFit="1" customWidth="1"/>
    <col min="14094" max="14099" width="16.7109375" style="2075"/>
    <col min="14100" max="14100" width="6.5703125" style="2075" customWidth="1"/>
    <col min="14101" max="14330" width="16.7109375" style="2075"/>
    <col min="14331" max="14331" width="6.5703125" style="2075" customWidth="1"/>
    <col min="14332" max="14332" width="48.85546875" style="2075" customWidth="1"/>
    <col min="14333" max="14333" width="9.85546875" style="2075" customWidth="1"/>
    <col min="14334" max="14334" width="1.85546875" style="2075" customWidth="1"/>
    <col min="14335" max="14335" width="11" style="2075" customWidth="1"/>
    <col min="14336" max="14336" width="5.28515625" style="2075" customWidth="1"/>
    <col min="14337" max="14337" width="12.42578125" style="2075" customWidth="1"/>
    <col min="14338" max="14338" width="2.85546875" style="2075" customWidth="1"/>
    <col min="14339" max="14339" width="13" style="2075" customWidth="1"/>
    <col min="14340" max="14340" width="3.85546875" style="2075" customWidth="1"/>
    <col min="14341" max="14341" width="13.7109375" style="2075" bestFit="1" customWidth="1"/>
    <col min="14342" max="14342" width="1.85546875" style="2075" customWidth="1"/>
    <col min="14343" max="14343" width="13.28515625" style="2075" customWidth="1"/>
    <col min="14344" max="14344" width="1.85546875" style="2075" customWidth="1"/>
    <col min="14345" max="14345" width="11" style="2075" customWidth="1"/>
    <col min="14346" max="14346" width="4.5703125" style="2075" bestFit="1" customWidth="1"/>
    <col min="14347" max="14347" width="13.28515625" style="2075" bestFit="1" customWidth="1"/>
    <col min="14348" max="14348" width="2.85546875" style="2075" customWidth="1"/>
    <col min="14349" max="14349" width="12.42578125" style="2075" bestFit="1" customWidth="1"/>
    <col min="14350" max="14355" width="16.7109375" style="2075"/>
    <col min="14356" max="14356" width="6.5703125" style="2075" customWidth="1"/>
    <col min="14357" max="14586" width="16.7109375" style="2075"/>
    <col min="14587" max="14587" width="6.5703125" style="2075" customWidth="1"/>
    <col min="14588" max="14588" width="48.85546875" style="2075" customWidth="1"/>
    <col min="14589" max="14589" width="9.85546875" style="2075" customWidth="1"/>
    <col min="14590" max="14590" width="1.85546875" style="2075" customWidth="1"/>
    <col min="14591" max="14591" width="11" style="2075" customWidth="1"/>
    <col min="14592" max="14592" width="5.28515625" style="2075" customWidth="1"/>
    <col min="14593" max="14593" width="12.42578125" style="2075" customWidth="1"/>
    <col min="14594" max="14594" width="2.85546875" style="2075" customWidth="1"/>
    <col min="14595" max="14595" width="13" style="2075" customWidth="1"/>
    <col min="14596" max="14596" width="3.85546875" style="2075" customWidth="1"/>
    <col min="14597" max="14597" width="13.7109375" style="2075" bestFit="1" customWidth="1"/>
    <col min="14598" max="14598" width="1.85546875" style="2075" customWidth="1"/>
    <col min="14599" max="14599" width="13.28515625" style="2075" customWidth="1"/>
    <col min="14600" max="14600" width="1.85546875" style="2075" customWidth="1"/>
    <col min="14601" max="14601" width="11" style="2075" customWidth="1"/>
    <col min="14602" max="14602" width="4.5703125" style="2075" bestFit="1" customWidth="1"/>
    <col min="14603" max="14603" width="13.28515625" style="2075" bestFit="1" customWidth="1"/>
    <col min="14604" max="14604" width="2.85546875" style="2075" customWidth="1"/>
    <col min="14605" max="14605" width="12.42578125" style="2075" bestFit="1" customWidth="1"/>
    <col min="14606" max="14611" width="16.7109375" style="2075"/>
    <col min="14612" max="14612" width="6.5703125" style="2075" customWidth="1"/>
    <col min="14613" max="14842" width="16.7109375" style="2075"/>
    <col min="14843" max="14843" width="6.5703125" style="2075" customWidth="1"/>
    <col min="14844" max="14844" width="48.85546875" style="2075" customWidth="1"/>
    <col min="14845" max="14845" width="9.85546875" style="2075" customWidth="1"/>
    <col min="14846" max="14846" width="1.85546875" style="2075" customWidth="1"/>
    <col min="14847" max="14847" width="11" style="2075" customWidth="1"/>
    <col min="14848" max="14848" width="5.28515625" style="2075" customWidth="1"/>
    <col min="14849" max="14849" width="12.42578125" style="2075" customWidth="1"/>
    <col min="14850" max="14850" width="2.85546875" style="2075" customWidth="1"/>
    <col min="14851" max="14851" width="13" style="2075" customWidth="1"/>
    <col min="14852" max="14852" width="3.85546875" style="2075" customWidth="1"/>
    <col min="14853" max="14853" width="13.7109375" style="2075" bestFit="1" customWidth="1"/>
    <col min="14854" max="14854" width="1.85546875" style="2075" customWidth="1"/>
    <col min="14855" max="14855" width="13.28515625" style="2075" customWidth="1"/>
    <col min="14856" max="14856" width="1.85546875" style="2075" customWidth="1"/>
    <col min="14857" max="14857" width="11" style="2075" customWidth="1"/>
    <col min="14858" max="14858" width="4.5703125" style="2075" bestFit="1" customWidth="1"/>
    <col min="14859" max="14859" width="13.28515625" style="2075" bestFit="1" customWidth="1"/>
    <col min="14860" max="14860" width="2.85546875" style="2075" customWidth="1"/>
    <col min="14861" max="14861" width="12.42578125" style="2075" bestFit="1" customWidth="1"/>
    <col min="14862" max="14867" width="16.7109375" style="2075"/>
    <col min="14868" max="14868" width="6.5703125" style="2075" customWidth="1"/>
    <col min="14869" max="15098" width="16.7109375" style="2075"/>
    <col min="15099" max="15099" width="6.5703125" style="2075" customWidth="1"/>
    <col min="15100" max="15100" width="48.85546875" style="2075" customWidth="1"/>
    <col min="15101" max="15101" width="9.85546875" style="2075" customWidth="1"/>
    <col min="15102" max="15102" width="1.85546875" style="2075" customWidth="1"/>
    <col min="15103" max="15103" width="11" style="2075" customWidth="1"/>
    <col min="15104" max="15104" width="5.28515625" style="2075" customWidth="1"/>
    <col min="15105" max="15105" width="12.42578125" style="2075" customWidth="1"/>
    <col min="15106" max="15106" width="2.85546875" style="2075" customWidth="1"/>
    <col min="15107" max="15107" width="13" style="2075" customWidth="1"/>
    <col min="15108" max="15108" width="3.85546875" style="2075" customWidth="1"/>
    <col min="15109" max="15109" width="13.7109375" style="2075" bestFit="1" customWidth="1"/>
    <col min="15110" max="15110" width="1.85546875" style="2075" customWidth="1"/>
    <col min="15111" max="15111" width="13.28515625" style="2075" customWidth="1"/>
    <col min="15112" max="15112" width="1.85546875" style="2075" customWidth="1"/>
    <col min="15113" max="15113" width="11" style="2075" customWidth="1"/>
    <col min="15114" max="15114" width="4.5703125" style="2075" bestFit="1" customWidth="1"/>
    <col min="15115" max="15115" width="13.28515625" style="2075" bestFit="1" customWidth="1"/>
    <col min="15116" max="15116" width="2.85546875" style="2075" customWidth="1"/>
    <col min="15117" max="15117" width="12.42578125" style="2075" bestFit="1" customWidth="1"/>
    <col min="15118" max="15123" width="16.7109375" style="2075"/>
    <col min="15124" max="15124" width="6.5703125" style="2075" customWidth="1"/>
    <col min="15125" max="15354" width="16.7109375" style="2075"/>
    <col min="15355" max="15355" width="6.5703125" style="2075" customWidth="1"/>
    <col min="15356" max="15356" width="48.85546875" style="2075" customWidth="1"/>
    <col min="15357" max="15357" width="9.85546875" style="2075" customWidth="1"/>
    <col min="15358" max="15358" width="1.85546875" style="2075" customWidth="1"/>
    <col min="15359" max="15359" width="11" style="2075" customWidth="1"/>
    <col min="15360" max="15360" width="5.28515625" style="2075" customWidth="1"/>
    <col min="15361" max="15361" width="12.42578125" style="2075" customWidth="1"/>
    <col min="15362" max="15362" width="2.85546875" style="2075" customWidth="1"/>
    <col min="15363" max="15363" width="13" style="2075" customWidth="1"/>
    <col min="15364" max="15364" width="3.85546875" style="2075" customWidth="1"/>
    <col min="15365" max="15365" width="13.7109375" style="2075" bestFit="1" customWidth="1"/>
    <col min="15366" max="15366" width="1.85546875" style="2075" customWidth="1"/>
    <col min="15367" max="15367" width="13.28515625" style="2075" customWidth="1"/>
    <col min="15368" max="15368" width="1.85546875" style="2075" customWidth="1"/>
    <col min="15369" max="15369" width="11" style="2075" customWidth="1"/>
    <col min="15370" max="15370" width="4.5703125" style="2075" bestFit="1" customWidth="1"/>
    <col min="15371" max="15371" width="13.28515625" style="2075" bestFit="1" customWidth="1"/>
    <col min="15372" max="15372" width="2.85546875" style="2075" customWidth="1"/>
    <col min="15373" max="15373" width="12.42578125" style="2075" bestFit="1" customWidth="1"/>
    <col min="15374" max="15379" width="16.7109375" style="2075"/>
    <col min="15380" max="15380" width="6.5703125" style="2075" customWidth="1"/>
    <col min="15381" max="15610" width="16.7109375" style="2075"/>
    <col min="15611" max="15611" width="6.5703125" style="2075" customWidth="1"/>
    <col min="15612" max="15612" width="48.85546875" style="2075" customWidth="1"/>
    <col min="15613" max="15613" width="9.85546875" style="2075" customWidth="1"/>
    <col min="15614" max="15614" width="1.85546875" style="2075" customWidth="1"/>
    <col min="15615" max="15615" width="11" style="2075" customWidth="1"/>
    <col min="15616" max="15616" width="5.28515625" style="2075" customWidth="1"/>
    <col min="15617" max="15617" width="12.42578125" style="2075" customWidth="1"/>
    <col min="15618" max="15618" width="2.85546875" style="2075" customWidth="1"/>
    <col min="15619" max="15619" width="13" style="2075" customWidth="1"/>
    <col min="15620" max="15620" width="3.85546875" style="2075" customWidth="1"/>
    <col min="15621" max="15621" width="13.7109375" style="2075" bestFit="1" customWidth="1"/>
    <col min="15622" max="15622" width="1.85546875" style="2075" customWidth="1"/>
    <col min="15623" max="15623" width="13.28515625" style="2075" customWidth="1"/>
    <col min="15624" max="15624" width="1.85546875" style="2075" customWidth="1"/>
    <col min="15625" max="15625" width="11" style="2075" customWidth="1"/>
    <col min="15626" max="15626" width="4.5703125" style="2075" bestFit="1" customWidth="1"/>
    <col min="15627" max="15627" width="13.28515625" style="2075" bestFit="1" customWidth="1"/>
    <col min="15628" max="15628" width="2.85546875" style="2075" customWidth="1"/>
    <col min="15629" max="15629" width="12.42578125" style="2075" bestFit="1" customWidth="1"/>
    <col min="15630" max="15635" width="16.7109375" style="2075"/>
    <col min="15636" max="15636" width="6.5703125" style="2075" customWidth="1"/>
    <col min="15637" max="15866" width="16.7109375" style="2075"/>
    <col min="15867" max="15867" width="6.5703125" style="2075" customWidth="1"/>
    <col min="15868" max="15868" width="48.85546875" style="2075" customWidth="1"/>
    <col min="15869" max="15869" width="9.85546875" style="2075" customWidth="1"/>
    <col min="15870" max="15870" width="1.85546875" style="2075" customWidth="1"/>
    <col min="15871" max="15871" width="11" style="2075" customWidth="1"/>
    <col min="15872" max="15872" width="5.28515625" style="2075" customWidth="1"/>
    <col min="15873" max="15873" width="12.42578125" style="2075" customWidth="1"/>
    <col min="15874" max="15874" width="2.85546875" style="2075" customWidth="1"/>
    <col min="15875" max="15875" width="13" style="2075" customWidth="1"/>
    <col min="15876" max="15876" width="3.85546875" style="2075" customWidth="1"/>
    <col min="15877" max="15877" width="13.7109375" style="2075" bestFit="1" customWidth="1"/>
    <col min="15878" max="15878" width="1.85546875" style="2075" customWidth="1"/>
    <col min="15879" max="15879" width="13.28515625" style="2075" customWidth="1"/>
    <col min="15880" max="15880" width="1.85546875" style="2075" customWidth="1"/>
    <col min="15881" max="15881" width="11" style="2075" customWidth="1"/>
    <col min="15882" max="15882" width="4.5703125" style="2075" bestFit="1" customWidth="1"/>
    <col min="15883" max="15883" width="13.28515625" style="2075" bestFit="1" customWidth="1"/>
    <col min="15884" max="15884" width="2.85546875" style="2075" customWidth="1"/>
    <col min="15885" max="15885" width="12.42578125" style="2075" bestFit="1" customWidth="1"/>
    <col min="15886" max="15891" width="16.7109375" style="2075"/>
    <col min="15892" max="15892" width="6.5703125" style="2075" customWidth="1"/>
    <col min="15893" max="16122" width="16.7109375" style="2075"/>
    <col min="16123" max="16123" width="6.5703125" style="2075" customWidth="1"/>
    <col min="16124" max="16124" width="48.85546875" style="2075" customWidth="1"/>
    <col min="16125" max="16125" width="9.85546875" style="2075" customWidth="1"/>
    <col min="16126" max="16126" width="1.85546875" style="2075" customWidth="1"/>
    <col min="16127" max="16127" width="11" style="2075" customWidth="1"/>
    <col min="16128" max="16128" width="5.28515625" style="2075" customWidth="1"/>
    <col min="16129" max="16129" width="12.42578125" style="2075" customWidth="1"/>
    <col min="16130" max="16130" width="2.85546875" style="2075" customWidth="1"/>
    <col min="16131" max="16131" width="13" style="2075" customWidth="1"/>
    <col min="16132" max="16132" width="3.85546875" style="2075" customWidth="1"/>
    <col min="16133" max="16133" width="13.7109375" style="2075" bestFit="1" customWidth="1"/>
    <col min="16134" max="16134" width="1.85546875" style="2075" customWidth="1"/>
    <col min="16135" max="16135" width="13.28515625" style="2075" customWidth="1"/>
    <col min="16136" max="16136" width="1.85546875" style="2075" customWidth="1"/>
    <col min="16137" max="16137" width="11" style="2075" customWidth="1"/>
    <col min="16138" max="16138" width="4.5703125" style="2075" bestFit="1" customWidth="1"/>
    <col min="16139" max="16139" width="13.28515625" style="2075" bestFit="1" customWidth="1"/>
    <col min="16140" max="16140" width="2.85546875" style="2075" customWidth="1"/>
    <col min="16141" max="16141" width="12.42578125" style="2075" bestFit="1" customWidth="1"/>
    <col min="16142" max="16147" width="16.7109375" style="2075"/>
    <col min="16148" max="16148" width="6.5703125" style="2075" customWidth="1"/>
    <col min="16149" max="16384" width="16.7109375" style="2075"/>
  </cols>
  <sheetData>
    <row r="1" spans="1:21" hidden="1" x14ac:dyDescent="0.2">
      <c r="A1" s="2069"/>
      <c r="B1" s="2069"/>
      <c r="C1" s="2069"/>
      <c r="D1" s="2069"/>
      <c r="E1" s="2069"/>
      <c r="F1" s="2069"/>
      <c r="G1" s="2069"/>
      <c r="H1" s="2069"/>
      <c r="I1" s="2070"/>
      <c r="J1" s="2071"/>
      <c r="K1" s="2072"/>
      <c r="L1" s="2072"/>
      <c r="M1" s="2073" t="s">
        <v>1390</v>
      </c>
      <c r="N1" s="2073"/>
      <c r="O1" s="2073"/>
      <c r="P1" s="2074"/>
      <c r="Q1" s="2073"/>
      <c r="R1" s="2073"/>
      <c r="S1" s="2073"/>
    </row>
    <row r="2" spans="1:21" hidden="1" x14ac:dyDescent="0.2">
      <c r="A2" s="2069"/>
      <c r="B2" s="2069"/>
      <c r="C2" s="2069"/>
      <c r="D2" s="2069"/>
      <c r="E2" s="2069"/>
      <c r="F2" s="2069"/>
      <c r="G2" s="2069"/>
      <c r="H2" s="2069"/>
      <c r="I2" s="2070"/>
      <c r="J2" s="2071"/>
      <c r="K2" s="2072"/>
      <c r="L2" s="2072"/>
      <c r="M2" s="2076"/>
      <c r="N2" s="2076"/>
      <c r="O2" s="2076" t="s">
        <v>1390</v>
      </c>
      <c r="P2" s="2076"/>
      <c r="Q2" s="2076" t="s">
        <v>1390</v>
      </c>
      <c r="R2" s="2077"/>
      <c r="S2" s="2076"/>
    </row>
    <row r="3" spans="1:21" ht="14.25" x14ac:dyDescent="0.2">
      <c r="A3" s="2561" t="s">
        <v>2139</v>
      </c>
      <c r="B3" s="2561"/>
      <c r="C3" s="2561"/>
      <c r="D3" s="2561"/>
      <c r="E3" s="2561"/>
      <c r="F3" s="2561"/>
      <c r="G3" s="2561"/>
      <c r="H3" s="2561"/>
      <c r="I3" s="2561"/>
      <c r="J3" s="2561"/>
      <c r="K3" s="2561"/>
      <c r="L3" s="2561"/>
      <c r="M3" s="2561"/>
      <c r="N3" s="2561"/>
      <c r="O3" s="2561"/>
      <c r="P3" s="2561"/>
      <c r="Q3" s="2561"/>
      <c r="R3" s="2561"/>
      <c r="S3" s="2561"/>
    </row>
    <row r="4" spans="1:21" x14ac:dyDescent="0.2">
      <c r="A4" s="2561" t="s">
        <v>2088</v>
      </c>
      <c r="B4" s="2561"/>
      <c r="C4" s="2561"/>
      <c r="D4" s="2561"/>
      <c r="E4" s="2561"/>
      <c r="F4" s="2561"/>
      <c r="G4" s="2561"/>
      <c r="H4" s="2561"/>
      <c r="I4" s="2561"/>
      <c r="J4" s="2561"/>
      <c r="K4" s="2561"/>
      <c r="L4" s="2561"/>
      <c r="M4" s="2561"/>
      <c r="N4" s="2561"/>
      <c r="O4" s="2561"/>
      <c r="P4" s="2561"/>
      <c r="Q4" s="2561"/>
      <c r="R4" s="2561"/>
      <c r="S4" s="2561"/>
      <c r="U4" s="2078"/>
    </row>
    <row r="5" spans="1:21" ht="14.25" x14ac:dyDescent="0.2">
      <c r="A5" s="2561" t="s">
        <v>1474</v>
      </c>
      <c r="B5" s="2561"/>
      <c r="C5" s="2561"/>
      <c r="D5" s="2561"/>
      <c r="E5" s="2561"/>
      <c r="F5" s="2561"/>
      <c r="G5" s="2561"/>
      <c r="H5" s="2561"/>
      <c r="I5" s="2561"/>
      <c r="J5" s="2561"/>
      <c r="K5" s="2561"/>
      <c r="L5" s="2561"/>
      <c r="M5" s="2561"/>
      <c r="N5" s="2561"/>
      <c r="O5" s="2561"/>
      <c r="P5" s="2561"/>
      <c r="Q5" s="2561"/>
      <c r="R5" s="2561"/>
      <c r="S5" s="2561"/>
    </row>
    <row r="6" spans="1:21" ht="14.25" customHeight="1" x14ac:dyDescent="0.2">
      <c r="A6" s="2562" t="s">
        <v>2140</v>
      </c>
      <c r="B6" s="2562"/>
      <c r="C6" s="2562"/>
      <c r="D6" s="2562"/>
      <c r="E6" s="2562"/>
      <c r="F6" s="2562"/>
      <c r="G6" s="2562"/>
      <c r="H6" s="2562"/>
      <c r="I6" s="2562"/>
      <c r="J6" s="2562"/>
      <c r="K6" s="2562"/>
      <c r="L6" s="2562"/>
      <c r="M6" s="2562"/>
      <c r="N6" s="2562"/>
      <c r="O6" s="2562"/>
      <c r="P6" s="2562"/>
      <c r="Q6" s="2562"/>
      <c r="R6" s="2562"/>
      <c r="S6" s="2562"/>
    </row>
    <row r="7" spans="1:21" x14ac:dyDescent="0.2">
      <c r="A7" s="2079"/>
      <c r="B7" s="2079"/>
      <c r="C7" s="2079"/>
      <c r="D7" s="2079"/>
      <c r="E7" s="2079"/>
      <c r="F7" s="2079"/>
      <c r="G7" s="2080"/>
      <c r="H7" s="2081"/>
      <c r="I7" s="2080"/>
      <c r="J7" s="2082"/>
      <c r="K7" s="2080"/>
      <c r="L7" s="2081"/>
      <c r="M7" s="2081"/>
      <c r="N7" s="2081"/>
      <c r="O7" s="2081"/>
      <c r="P7" s="2082"/>
      <c r="Q7" s="2081"/>
      <c r="R7" s="2081"/>
      <c r="S7" s="2081"/>
    </row>
    <row r="8" spans="1:21" x14ac:dyDescent="0.2">
      <c r="A8" s="2079"/>
      <c r="B8" s="2079"/>
      <c r="C8" s="2079"/>
      <c r="D8" s="2079"/>
      <c r="E8" s="2079"/>
      <c r="F8" s="2079"/>
      <c r="G8" s="2080"/>
      <c r="H8" s="2081"/>
      <c r="I8" s="2080"/>
      <c r="J8" s="2082"/>
      <c r="K8" s="2080"/>
      <c r="L8" s="2081"/>
      <c r="M8" s="2081"/>
      <c r="N8" s="2081"/>
      <c r="O8" s="2081"/>
      <c r="P8" s="2082"/>
      <c r="Q8" s="2081"/>
      <c r="R8" s="2081"/>
      <c r="S8" s="2081"/>
    </row>
    <row r="9" spans="1:21" ht="15.95" customHeight="1" x14ac:dyDescent="0.2">
      <c r="A9" s="2082"/>
      <c r="B9" s="2080"/>
      <c r="C9" s="2081"/>
      <c r="D9" s="2081"/>
      <c r="E9" s="2082" t="s">
        <v>2141</v>
      </c>
      <c r="F9" s="2082"/>
      <c r="G9" s="2083" t="s">
        <v>2142</v>
      </c>
      <c r="H9" s="2083"/>
      <c r="I9" s="2083"/>
      <c r="J9" s="2082"/>
      <c r="K9" s="2083" t="s">
        <v>2143</v>
      </c>
      <c r="L9" s="2083"/>
      <c r="M9" s="2083"/>
      <c r="N9" s="2081"/>
      <c r="O9" s="2081"/>
      <c r="P9" s="2082"/>
      <c r="Q9" s="2081"/>
      <c r="R9" s="2081"/>
      <c r="S9" s="2081"/>
    </row>
    <row r="10" spans="1:21" ht="15.95" customHeight="1" x14ac:dyDescent="0.2">
      <c r="A10" s="2071"/>
      <c r="B10" s="2084"/>
      <c r="C10" s="2071" t="s">
        <v>1537</v>
      </c>
      <c r="D10" s="2070"/>
      <c r="E10" s="2071" t="s">
        <v>2144</v>
      </c>
      <c r="F10" s="2071"/>
      <c r="G10" s="2071" t="s">
        <v>2145</v>
      </c>
      <c r="H10" s="2070"/>
      <c r="I10" s="2085" t="s">
        <v>2146</v>
      </c>
      <c r="J10" s="2071"/>
      <c r="K10" s="2071" t="s">
        <v>2145</v>
      </c>
      <c r="L10" s="2070"/>
      <c r="M10" s="2085" t="str">
        <f>+I10</f>
        <v>7/1/15 -</v>
      </c>
      <c r="N10" s="2070"/>
      <c r="O10" s="2071" t="s">
        <v>1534</v>
      </c>
      <c r="P10" s="2071"/>
      <c r="Q10" s="2071" t="s">
        <v>2147</v>
      </c>
      <c r="R10" s="2070"/>
      <c r="S10" s="2084" t="s">
        <v>1390</v>
      </c>
    </row>
    <row r="11" spans="1:21" ht="15.95" customHeight="1" x14ac:dyDescent="0.2">
      <c r="A11" s="2084" t="s">
        <v>2148</v>
      </c>
      <c r="B11" s="2084"/>
      <c r="C11" s="2071" t="s">
        <v>2149</v>
      </c>
      <c r="D11" s="2070"/>
      <c r="E11" s="2071" t="s">
        <v>2149</v>
      </c>
      <c r="F11" s="2071"/>
      <c r="G11" s="2086" t="s">
        <v>2150</v>
      </c>
      <c r="H11" s="2070"/>
      <c r="I11" s="2086" t="s">
        <v>2151</v>
      </c>
      <c r="J11" s="2071"/>
      <c r="K11" s="2087" t="str">
        <f>+G11</f>
        <v>7/1/15</v>
      </c>
      <c r="L11" s="2070"/>
      <c r="M11" s="2087" t="str">
        <f>+I11</f>
        <v>6/30/16</v>
      </c>
      <c r="N11" s="2070"/>
      <c r="O11" s="2071" t="s">
        <v>2152</v>
      </c>
      <c r="P11" s="2071"/>
      <c r="Q11" s="2071" t="s">
        <v>1528</v>
      </c>
      <c r="R11" s="2070"/>
      <c r="S11" s="2071" t="s">
        <v>31</v>
      </c>
    </row>
    <row r="12" spans="1:21" ht="15.95" customHeight="1" x14ac:dyDescent="0.2">
      <c r="A12" s="2088" t="s">
        <v>2153</v>
      </c>
      <c r="B12" s="2070"/>
      <c r="C12" s="2089" t="s">
        <v>2154</v>
      </c>
      <c r="D12" s="2070"/>
      <c r="E12" s="2089" t="s">
        <v>2155</v>
      </c>
      <c r="F12" s="2071"/>
      <c r="G12" s="2090" t="s">
        <v>2156</v>
      </c>
      <c r="H12" s="2091"/>
      <c r="I12" s="2090" t="s">
        <v>2157</v>
      </c>
      <c r="J12" s="2092"/>
      <c r="K12" s="2090" t="s">
        <v>2158</v>
      </c>
      <c r="L12" s="2091"/>
      <c r="M12" s="2090" t="s">
        <v>2159</v>
      </c>
      <c r="N12" s="2091"/>
      <c r="O12" s="2090" t="s">
        <v>2160</v>
      </c>
      <c r="P12" s="2092"/>
      <c r="Q12" s="2090" t="s">
        <v>2161</v>
      </c>
      <c r="R12" s="2091"/>
      <c r="S12" s="2090" t="s">
        <v>2162</v>
      </c>
    </row>
    <row r="13" spans="1:21" x14ac:dyDescent="0.2">
      <c r="A13" s="2088"/>
      <c r="B13" s="2070"/>
      <c r="C13" s="2089"/>
      <c r="D13" s="2070"/>
      <c r="E13" s="2089"/>
      <c r="F13" s="2071"/>
      <c r="G13" s="2090"/>
      <c r="H13" s="2091"/>
      <c r="I13" s="2090"/>
      <c r="J13" s="2092"/>
      <c r="K13" s="2090"/>
      <c r="L13" s="2091"/>
      <c r="M13" s="2090"/>
      <c r="N13" s="2091"/>
      <c r="O13" s="2090"/>
      <c r="P13" s="2092"/>
      <c r="Q13" s="2090"/>
      <c r="R13" s="2091"/>
      <c r="S13" s="2090"/>
    </row>
    <row r="14" spans="1:21" x14ac:dyDescent="0.2">
      <c r="A14" s="2093" t="s">
        <v>2163</v>
      </c>
      <c r="B14" s="2070"/>
      <c r="C14" s="2089"/>
      <c r="D14" s="2070"/>
      <c r="E14" s="2089"/>
      <c r="F14" s="2071"/>
      <c r="G14" s="2090"/>
      <c r="H14" s="2091"/>
      <c r="I14" s="2090"/>
      <c r="J14" s="2092"/>
      <c r="K14" s="2090"/>
      <c r="L14" s="2091"/>
      <c r="M14" s="2090"/>
      <c r="N14" s="2091"/>
      <c r="O14" s="2090"/>
      <c r="P14" s="2092"/>
      <c r="Q14" s="2090"/>
      <c r="R14" s="2091"/>
      <c r="S14" s="2090"/>
    </row>
    <row r="15" spans="1:21" x14ac:dyDescent="0.2">
      <c r="A15" s="2093" t="s">
        <v>2164</v>
      </c>
      <c r="B15" s="2070"/>
      <c r="C15" s="2089"/>
      <c r="D15" s="2070"/>
      <c r="E15" s="2089"/>
      <c r="F15" s="2071"/>
      <c r="G15" s="2090"/>
      <c r="H15" s="2091"/>
      <c r="I15" s="2090"/>
      <c r="J15" s="2092"/>
      <c r="K15" s="2090"/>
      <c r="L15" s="2091"/>
      <c r="M15" s="2090"/>
      <c r="N15" s="2091"/>
      <c r="O15" s="2090"/>
      <c r="P15" s="2092"/>
      <c r="Q15" s="2090"/>
      <c r="R15" s="2091"/>
      <c r="S15" s="2090"/>
    </row>
    <row r="16" spans="1:21" x14ac:dyDescent="0.2">
      <c r="A16" s="2095" t="s">
        <v>2165</v>
      </c>
      <c r="B16" s="2072"/>
      <c r="C16" s="2070"/>
      <c r="D16" s="2070"/>
      <c r="E16" s="2070"/>
      <c r="F16" s="2071"/>
      <c r="G16" s="2091"/>
      <c r="H16" s="2091"/>
      <c r="I16" s="2091"/>
      <c r="J16" s="2092"/>
      <c r="K16" s="2091"/>
      <c r="L16" s="2091"/>
      <c r="M16" s="2091"/>
      <c r="N16" s="2091"/>
      <c r="O16" s="2091"/>
      <c r="P16" s="2092"/>
      <c r="Q16" s="2091" t="s">
        <v>1390</v>
      </c>
      <c r="R16" s="2091"/>
      <c r="S16" s="2091"/>
    </row>
    <row r="17" spans="1:19" x14ac:dyDescent="0.2">
      <c r="A17" s="2071"/>
      <c r="B17" s="2070"/>
      <c r="C17" s="2070"/>
      <c r="D17" s="2070"/>
      <c r="E17" s="2070"/>
      <c r="F17" s="2071"/>
      <c r="G17" s="2096"/>
      <c r="H17" s="2070"/>
      <c r="I17" s="2070"/>
      <c r="J17" s="2071"/>
      <c r="K17" s="2070"/>
      <c r="L17" s="2070"/>
      <c r="M17" s="2070"/>
      <c r="N17" s="2070"/>
      <c r="O17" s="2070"/>
      <c r="P17" s="2071"/>
      <c r="Q17" s="2070"/>
      <c r="R17" s="2070"/>
      <c r="S17" s="2070"/>
    </row>
    <row r="18" spans="1:19" x14ac:dyDescent="0.2">
      <c r="A18" s="2098" t="s">
        <v>2166</v>
      </c>
      <c r="B18" s="2084" t="s">
        <v>1248</v>
      </c>
      <c r="C18" s="2099">
        <v>10.555</v>
      </c>
      <c r="D18" s="2070"/>
      <c r="E18" s="2071" t="s">
        <v>2167</v>
      </c>
      <c r="F18" s="2071"/>
      <c r="G18" s="2096">
        <v>844691</v>
      </c>
      <c r="H18" s="2070"/>
      <c r="I18" s="2070">
        <v>161149</v>
      </c>
      <c r="J18" s="2071"/>
      <c r="K18" s="2096">
        <v>844691</v>
      </c>
      <c r="L18" s="2070"/>
      <c r="M18" s="2070">
        <v>161149</v>
      </c>
      <c r="N18" s="2070"/>
      <c r="O18" s="2070"/>
      <c r="P18" s="2071"/>
      <c r="Q18" s="2100">
        <f>K18+M18+O18</f>
        <v>1005840</v>
      </c>
      <c r="R18" s="2070"/>
      <c r="S18" s="2101" t="s">
        <v>2168</v>
      </c>
    </row>
    <row r="19" spans="1:19" x14ac:dyDescent="0.2">
      <c r="A19" s="2098" t="s">
        <v>2166</v>
      </c>
      <c r="B19" s="2084" t="s">
        <v>1248</v>
      </c>
      <c r="C19" s="2099">
        <v>10.555</v>
      </c>
      <c r="D19" s="2070"/>
      <c r="E19" s="2071" t="s">
        <v>2169</v>
      </c>
      <c r="F19" s="2071"/>
      <c r="G19" s="2096"/>
      <c r="H19" s="2096"/>
      <c r="I19" s="2096">
        <v>735812</v>
      </c>
      <c r="J19" s="2102"/>
      <c r="K19" s="2096"/>
      <c r="L19" s="2096"/>
      <c r="M19" s="2096">
        <v>735812</v>
      </c>
      <c r="N19" s="2096"/>
      <c r="O19" s="2096"/>
      <c r="P19" s="2102">
        <v>-1</v>
      </c>
      <c r="Q19" s="2100">
        <f>K19+M19+O19</f>
        <v>735812</v>
      </c>
      <c r="R19" s="2096"/>
      <c r="S19" s="2101" t="s">
        <v>2168</v>
      </c>
    </row>
    <row r="20" spans="1:19" x14ac:dyDescent="0.2">
      <c r="A20" s="2098"/>
      <c r="B20" s="2084"/>
      <c r="C20" s="2099"/>
      <c r="D20" s="2070"/>
      <c r="E20" s="2071"/>
      <c r="F20" s="2071"/>
      <c r="G20" s="2096" t="s">
        <v>1390</v>
      </c>
      <c r="H20" s="2096"/>
      <c r="I20" s="2096"/>
      <c r="J20" s="2102"/>
      <c r="K20" s="2096"/>
      <c r="L20" s="2096"/>
      <c r="M20" s="2096"/>
      <c r="N20" s="2096"/>
      <c r="O20" s="2096"/>
      <c r="P20" s="2102"/>
      <c r="Q20" s="2100"/>
      <c r="R20" s="2096"/>
      <c r="S20" s="2101"/>
    </row>
    <row r="21" spans="1:19" x14ac:dyDescent="0.2">
      <c r="A21" s="2098"/>
      <c r="B21" s="2084" t="s">
        <v>2170</v>
      </c>
      <c r="C21" s="2099">
        <v>10.555</v>
      </c>
      <c r="D21" s="2070"/>
      <c r="E21" s="2071" t="s">
        <v>2171</v>
      </c>
      <c r="F21" s="2071"/>
      <c r="G21" s="2096"/>
      <c r="H21" s="2096"/>
      <c r="I21" s="2096"/>
      <c r="J21" s="2102"/>
      <c r="K21" s="2096">
        <v>105021</v>
      </c>
      <c r="L21" s="2096"/>
      <c r="M21" s="2096"/>
      <c r="N21" s="2096"/>
      <c r="O21" s="2096"/>
      <c r="P21" s="2102"/>
      <c r="Q21" s="2100">
        <f>K21+M21+O21</f>
        <v>105021</v>
      </c>
      <c r="R21" s="2096"/>
      <c r="S21" s="2101" t="s">
        <v>2168</v>
      </c>
    </row>
    <row r="22" spans="1:19" x14ac:dyDescent="0.2">
      <c r="A22" s="2098" t="s">
        <v>2166</v>
      </c>
      <c r="B22" s="2084" t="s">
        <v>2170</v>
      </c>
      <c r="C22" s="2099">
        <v>10.555</v>
      </c>
      <c r="D22" s="2070"/>
      <c r="E22" s="2071" t="s">
        <v>2172</v>
      </c>
      <c r="F22" s="2071"/>
      <c r="G22" s="2096"/>
      <c r="H22" s="2096"/>
      <c r="I22" s="2096"/>
      <c r="J22" s="2102"/>
      <c r="K22" s="2096">
        <v>0</v>
      </c>
      <c r="L22" s="2096"/>
      <c r="M22" s="2096">
        <v>102187</v>
      </c>
      <c r="N22" s="2096"/>
      <c r="O22" s="2096"/>
      <c r="P22" s="2102"/>
      <c r="Q22" s="2100">
        <f>K22+M22+O22</f>
        <v>102187</v>
      </c>
      <c r="R22" s="2096"/>
      <c r="S22" s="2101" t="s">
        <v>2168</v>
      </c>
    </row>
    <row r="23" spans="1:19" x14ac:dyDescent="0.2">
      <c r="A23" s="2098"/>
      <c r="B23" s="2084"/>
      <c r="C23" s="2099"/>
      <c r="D23" s="2070"/>
      <c r="E23" s="2071"/>
      <c r="F23" s="2071"/>
      <c r="G23" s="2096"/>
      <c r="H23" s="2096"/>
      <c r="I23" s="2096"/>
      <c r="J23" s="2102"/>
      <c r="K23" s="2096"/>
      <c r="L23" s="2096"/>
      <c r="M23" s="2096"/>
      <c r="N23" s="2096"/>
      <c r="O23" s="2096"/>
      <c r="P23" s="2102"/>
      <c r="Q23" s="2100"/>
      <c r="R23" s="2096"/>
      <c r="S23" s="2101"/>
    </row>
    <row r="24" spans="1:19" hidden="1" x14ac:dyDescent="0.2">
      <c r="A24" s="2098"/>
      <c r="B24" s="2084" t="s">
        <v>2173</v>
      </c>
      <c r="C24" s="2099">
        <v>10.55</v>
      </c>
      <c r="D24" s="2070"/>
      <c r="E24" s="2071" t="s">
        <v>2174</v>
      </c>
      <c r="F24" s="2071"/>
      <c r="G24" s="2096"/>
      <c r="H24" s="2096"/>
      <c r="I24" s="2096"/>
      <c r="J24" s="2102"/>
      <c r="K24" s="2096"/>
      <c r="L24" s="2096"/>
      <c r="M24" s="2096"/>
      <c r="N24" s="2096"/>
      <c r="O24" s="2096"/>
      <c r="P24" s="2102"/>
      <c r="Q24" s="2100">
        <f>K24+M24+O24</f>
        <v>0</v>
      </c>
      <c r="R24" s="2096"/>
      <c r="S24" s="2101" t="s">
        <v>2168</v>
      </c>
    </row>
    <row r="25" spans="1:19" hidden="1" x14ac:dyDescent="0.2">
      <c r="A25" s="2098"/>
      <c r="B25" s="2084"/>
      <c r="C25" s="2099"/>
      <c r="D25" s="2070"/>
      <c r="E25" s="2071"/>
      <c r="F25" s="2071"/>
      <c r="G25" s="2096"/>
      <c r="H25" s="2096"/>
      <c r="I25" s="2096"/>
      <c r="J25" s="2102"/>
      <c r="K25" s="2096"/>
      <c r="L25" s="2096"/>
      <c r="M25" s="2096"/>
      <c r="N25" s="2096"/>
      <c r="O25" s="2096"/>
      <c r="P25" s="2102"/>
      <c r="Q25" s="2100"/>
      <c r="R25" s="2096"/>
      <c r="S25" s="2101"/>
    </row>
    <row r="26" spans="1:19" x14ac:dyDescent="0.2">
      <c r="A26" s="2098"/>
      <c r="B26" s="2084" t="s">
        <v>2175</v>
      </c>
      <c r="C26" s="2099"/>
      <c r="D26" s="2070"/>
      <c r="E26" s="2071"/>
      <c r="F26" s="2071"/>
      <c r="G26" s="2096"/>
      <c r="H26" s="2096"/>
      <c r="I26" s="2096"/>
      <c r="J26" s="2102"/>
      <c r="K26" s="2096"/>
      <c r="L26" s="2096"/>
      <c r="M26" s="2096"/>
      <c r="N26" s="2096"/>
      <c r="O26" s="2096"/>
      <c r="P26" s="2102"/>
      <c r="Q26" s="2100"/>
      <c r="R26" s="2096"/>
      <c r="S26" s="2101"/>
    </row>
    <row r="27" spans="1:19" hidden="1" x14ac:dyDescent="0.2">
      <c r="A27" s="2098"/>
      <c r="B27" s="2084" t="s">
        <v>2176</v>
      </c>
      <c r="C27" s="2099">
        <v>10.555</v>
      </c>
      <c r="D27" s="2070"/>
      <c r="E27" s="2071" t="s">
        <v>2171</v>
      </c>
      <c r="F27" s="2071"/>
      <c r="G27" s="2096"/>
      <c r="H27" s="2096"/>
      <c r="I27" s="2096"/>
      <c r="J27" s="2102"/>
      <c r="K27" s="2103"/>
      <c r="L27" s="2096"/>
      <c r="M27" s="2096"/>
      <c r="N27" s="2096"/>
      <c r="O27" s="2096"/>
      <c r="P27" s="2102"/>
      <c r="Q27" s="2100">
        <f>O27+M27+K27</f>
        <v>0</v>
      </c>
      <c r="R27" s="2096"/>
      <c r="S27" s="2101" t="s">
        <v>2168</v>
      </c>
    </row>
    <row r="28" spans="1:19" x14ac:dyDescent="0.2">
      <c r="A28" s="2098" t="s">
        <v>2166</v>
      </c>
      <c r="B28" s="2084" t="s">
        <v>2176</v>
      </c>
      <c r="C28" s="2099">
        <v>10.555</v>
      </c>
      <c r="D28" s="2070"/>
      <c r="E28" s="2071" t="s">
        <v>2172</v>
      </c>
      <c r="F28" s="2071"/>
      <c r="G28" s="2096"/>
      <c r="H28" s="2096"/>
      <c r="I28" s="2096"/>
      <c r="J28" s="2102"/>
      <c r="K28" s="2096"/>
      <c r="L28" s="2096"/>
      <c r="M28" s="2096">
        <v>29723</v>
      </c>
      <c r="N28" s="2096"/>
      <c r="O28" s="2096"/>
      <c r="P28" s="2102"/>
      <c r="Q28" s="2100">
        <f>O28+M28+K28</f>
        <v>29723</v>
      </c>
      <c r="R28" s="2096"/>
      <c r="S28" s="2101" t="s">
        <v>2168</v>
      </c>
    </row>
    <row r="29" spans="1:19" x14ac:dyDescent="0.2">
      <c r="A29" s="2098"/>
      <c r="B29" s="2084"/>
      <c r="C29" s="2099"/>
      <c r="D29" s="2070"/>
      <c r="E29" s="2071"/>
      <c r="F29" s="2071"/>
      <c r="G29" s="2096"/>
      <c r="H29" s="2096"/>
      <c r="I29" s="2096"/>
      <c r="J29" s="2102"/>
      <c r="K29" s="2096"/>
      <c r="L29" s="2096"/>
      <c r="M29" s="2096"/>
      <c r="N29" s="2096"/>
      <c r="O29" s="2096"/>
      <c r="P29" s="2102"/>
      <c r="Q29" s="2100"/>
      <c r="R29" s="2096"/>
      <c r="S29" s="2101"/>
    </row>
    <row r="30" spans="1:19" x14ac:dyDescent="0.2">
      <c r="A30" s="2098" t="s">
        <v>2166</v>
      </c>
      <c r="B30" s="2084" t="s">
        <v>1249</v>
      </c>
      <c r="C30" s="2099">
        <v>10.553000000000001</v>
      </c>
      <c r="D30" s="2070"/>
      <c r="E30" s="2071" t="s">
        <v>2177</v>
      </c>
      <c r="F30" s="2071" t="s">
        <v>1390</v>
      </c>
      <c r="G30" s="2096">
        <v>265293</v>
      </c>
      <c r="H30" s="2096"/>
      <c r="I30" s="2096">
        <v>53269</v>
      </c>
      <c r="J30" s="2102"/>
      <c r="K30" s="2096">
        <v>265293</v>
      </c>
      <c r="L30" s="2096"/>
      <c r="M30" s="2096">
        <v>53269</v>
      </c>
      <c r="N30" s="2096"/>
      <c r="O30" s="2096"/>
      <c r="P30" s="2104"/>
      <c r="Q30" s="2100">
        <f>O30+M30+K30</f>
        <v>318562</v>
      </c>
      <c r="R30" s="2096"/>
      <c r="S30" s="2101" t="s">
        <v>2168</v>
      </c>
    </row>
    <row r="31" spans="1:19" x14ac:dyDescent="0.2">
      <c r="A31" s="2098" t="s">
        <v>2166</v>
      </c>
      <c r="B31" s="2084" t="s">
        <v>1249</v>
      </c>
      <c r="C31" s="2099">
        <v>10.553000000000001</v>
      </c>
      <c r="D31" s="2070"/>
      <c r="E31" s="2071" t="s">
        <v>2178</v>
      </c>
      <c r="F31" s="2071"/>
      <c r="G31" s="2096">
        <v>0</v>
      </c>
      <c r="H31" s="2096"/>
      <c r="I31" s="2096">
        <v>253887</v>
      </c>
      <c r="J31" s="2102"/>
      <c r="K31" s="2096">
        <v>0</v>
      </c>
      <c r="L31" s="2096"/>
      <c r="M31" s="2096">
        <v>253887</v>
      </c>
      <c r="N31" s="2096"/>
      <c r="O31" s="2096"/>
      <c r="P31" s="2104">
        <v>-1</v>
      </c>
      <c r="Q31" s="2100">
        <f>O31+M31+K31</f>
        <v>253887</v>
      </c>
      <c r="R31" s="2096"/>
      <c r="S31" s="2101" t="s">
        <v>2168</v>
      </c>
    </row>
    <row r="32" spans="1:19" x14ac:dyDescent="0.2">
      <c r="A32" s="2098"/>
      <c r="B32" s="2084"/>
      <c r="C32" s="2099"/>
      <c r="D32" s="2070"/>
      <c r="E32" s="2071"/>
      <c r="F32" s="2071"/>
      <c r="G32" s="2096"/>
      <c r="H32" s="2096"/>
      <c r="I32" s="2096"/>
      <c r="J32" s="2102"/>
      <c r="K32" s="2096"/>
      <c r="L32" s="2096"/>
      <c r="M32" s="2096"/>
      <c r="N32" s="2096"/>
      <c r="O32" s="2096"/>
      <c r="P32" s="2104"/>
      <c r="Q32" s="2100"/>
      <c r="R32" s="2096"/>
      <c r="S32" s="2101"/>
    </row>
    <row r="33" spans="1:19" x14ac:dyDescent="0.2">
      <c r="A33" s="2098" t="s">
        <v>2166</v>
      </c>
      <c r="B33" s="2084" t="s">
        <v>1845</v>
      </c>
      <c r="C33" s="2099">
        <v>10.558999999999999</v>
      </c>
      <c r="D33" s="2070"/>
      <c r="E33" s="2071" t="s">
        <v>2179</v>
      </c>
      <c r="F33" s="2071"/>
      <c r="G33" s="2096">
        <v>0</v>
      </c>
      <c r="H33" s="2096"/>
      <c r="I33" s="2096">
        <v>10731</v>
      </c>
      <c r="J33" s="2102"/>
      <c r="K33" s="2096">
        <v>0</v>
      </c>
      <c r="L33" s="2096"/>
      <c r="M33" s="2096">
        <v>10731</v>
      </c>
      <c r="N33" s="2096"/>
      <c r="O33" s="2096">
        <v>0</v>
      </c>
      <c r="P33" s="2104"/>
      <c r="Q33" s="2100">
        <v>10731</v>
      </c>
      <c r="R33" s="2096"/>
      <c r="S33" s="2101" t="s">
        <v>2168</v>
      </c>
    </row>
    <row r="34" spans="1:19" ht="15.95" customHeight="1" x14ac:dyDescent="0.2">
      <c r="A34" s="2098" t="s">
        <v>2166</v>
      </c>
      <c r="B34" s="2084" t="s">
        <v>1845</v>
      </c>
      <c r="C34" s="2099">
        <v>10.558999999999999</v>
      </c>
      <c r="D34" s="2070"/>
      <c r="E34" s="2071" t="s">
        <v>2180</v>
      </c>
      <c r="F34" s="2071"/>
      <c r="G34" s="2105">
        <v>0</v>
      </c>
      <c r="H34" s="2105"/>
      <c r="I34" s="2105">
        <v>109</v>
      </c>
      <c r="J34" s="2106"/>
      <c r="K34" s="2105">
        <v>0</v>
      </c>
      <c r="L34" s="2105"/>
      <c r="M34" s="2105">
        <v>4246</v>
      </c>
      <c r="N34" s="2105"/>
      <c r="O34" s="2105">
        <v>0</v>
      </c>
      <c r="P34" s="2104">
        <v>-1</v>
      </c>
      <c r="Q34" s="2105">
        <f>O34+M34+K34</f>
        <v>4246</v>
      </c>
      <c r="R34" s="2096"/>
      <c r="S34" s="2101" t="s">
        <v>2168</v>
      </c>
    </row>
    <row r="35" spans="1:19" ht="17.25" x14ac:dyDescent="0.2">
      <c r="A35" s="2071"/>
      <c r="B35" s="2084"/>
      <c r="C35" s="2099"/>
      <c r="D35" s="2070"/>
      <c r="E35" s="2071"/>
      <c r="F35" s="2071"/>
      <c r="G35" s="2105"/>
      <c r="H35" s="2105"/>
      <c r="I35" s="2105"/>
      <c r="J35" s="2104"/>
      <c r="K35" s="2107"/>
      <c r="L35" s="2107"/>
      <c r="M35" s="2107"/>
      <c r="N35" s="2108"/>
      <c r="O35" s="2107"/>
      <c r="P35" s="2104"/>
      <c r="Q35" s="2107"/>
      <c r="R35" s="2108"/>
      <c r="S35" s="2101"/>
    </row>
    <row r="36" spans="1:19" ht="15.95" customHeight="1" x14ac:dyDescent="0.2">
      <c r="A36" s="2093" t="s">
        <v>2181</v>
      </c>
      <c r="B36" s="2070"/>
      <c r="C36" s="2070"/>
      <c r="D36" s="2070"/>
      <c r="E36" s="2070"/>
      <c r="F36" s="2071"/>
      <c r="G36" s="2109">
        <f>SUM(G18:G34)</f>
        <v>1109984</v>
      </c>
      <c r="H36" s="2110"/>
      <c r="I36" s="2109">
        <f>SUM(I18:I34)</f>
        <v>1214957</v>
      </c>
      <c r="J36" s="2110"/>
      <c r="K36" s="2109">
        <f>SUM(K18:K34)</f>
        <v>1215005</v>
      </c>
      <c r="L36" s="2110"/>
      <c r="M36" s="2109">
        <f>SUM(M18:M34)</f>
        <v>1351004</v>
      </c>
      <c r="N36" s="2110"/>
      <c r="O36" s="2107">
        <v>0</v>
      </c>
      <c r="P36" s="2110"/>
      <c r="Q36" s="2109">
        <f>SUM(Q18:Q34)</f>
        <v>2566009</v>
      </c>
      <c r="R36" s="2096"/>
      <c r="S36" s="2096"/>
    </row>
    <row r="37" spans="1:19" x14ac:dyDescent="0.2">
      <c r="A37" s="2098"/>
      <c r="B37" s="2070"/>
      <c r="C37" s="2070"/>
      <c r="D37" s="2070"/>
      <c r="E37" s="2070"/>
      <c r="F37" s="2071"/>
      <c r="G37" s="2096"/>
      <c r="H37" s="2096"/>
      <c r="I37" s="2096"/>
      <c r="J37" s="2102"/>
      <c r="K37" s="2096"/>
      <c r="L37" s="2096"/>
      <c r="M37" s="2096"/>
      <c r="N37" s="2096"/>
      <c r="O37" s="2096"/>
      <c r="P37" s="2102"/>
      <c r="Q37" s="2096"/>
      <c r="R37" s="2096"/>
      <c r="S37" s="2096"/>
    </row>
    <row r="38" spans="1:19" x14ac:dyDescent="0.2">
      <c r="A38" s="2093" t="s">
        <v>2182</v>
      </c>
      <c r="B38" s="2070"/>
      <c r="C38" s="2070"/>
      <c r="D38" s="2070"/>
      <c r="E38" s="2070"/>
      <c r="F38" s="2071"/>
      <c r="G38" s="2096"/>
      <c r="H38" s="2096"/>
      <c r="I38" s="2096"/>
      <c r="J38" s="2102"/>
      <c r="K38" s="2096"/>
      <c r="L38" s="2096"/>
      <c r="M38" s="2096"/>
      <c r="N38" s="2096"/>
      <c r="O38" s="2096"/>
      <c r="P38" s="2102"/>
      <c r="Q38" s="2096"/>
      <c r="R38" s="2096"/>
      <c r="S38" s="2096"/>
    </row>
    <row r="39" spans="1:19" x14ac:dyDescent="0.2">
      <c r="A39" s="2093" t="s">
        <v>2164</v>
      </c>
      <c r="B39" s="2070"/>
      <c r="C39" s="2070"/>
      <c r="D39" s="2070"/>
      <c r="E39" s="2070"/>
      <c r="F39" s="2071"/>
      <c r="G39" s="2096"/>
      <c r="H39" s="2096"/>
      <c r="I39" s="2096"/>
      <c r="J39" s="2102"/>
      <c r="K39" s="2096"/>
      <c r="L39" s="2096"/>
      <c r="M39" s="2096"/>
      <c r="N39" s="2096"/>
      <c r="O39" s="2096"/>
      <c r="P39" s="2102"/>
      <c r="Q39" s="2096"/>
      <c r="R39" s="2096"/>
      <c r="S39" s="2096"/>
    </row>
    <row r="40" spans="1:19" x14ac:dyDescent="0.2">
      <c r="A40" s="2093" t="s">
        <v>2165</v>
      </c>
      <c r="B40" s="2070"/>
      <c r="C40" s="2070"/>
      <c r="D40" s="2070"/>
      <c r="E40" s="2070"/>
      <c r="F40" s="2071"/>
      <c r="G40" s="2096"/>
      <c r="H40" s="2096"/>
      <c r="I40" s="2096"/>
      <c r="J40" s="2102"/>
      <c r="K40" s="2096"/>
      <c r="L40" s="2096"/>
      <c r="M40" s="2096"/>
      <c r="N40" s="2096"/>
      <c r="O40" s="2096"/>
      <c r="P40" s="2102"/>
      <c r="Q40" s="2096"/>
      <c r="R40" s="2096"/>
      <c r="S40" s="2096"/>
    </row>
    <row r="41" spans="1:19" x14ac:dyDescent="0.2">
      <c r="A41" s="2093"/>
      <c r="B41" s="2070"/>
      <c r="C41" s="2070"/>
      <c r="D41" s="2070"/>
      <c r="E41" s="2070"/>
      <c r="F41" s="2071"/>
      <c r="G41" s="2096"/>
      <c r="H41" s="2096"/>
      <c r="I41" s="2096"/>
      <c r="J41" s="2102"/>
      <c r="K41" s="2096"/>
      <c r="L41" s="2096"/>
      <c r="M41" s="2096"/>
      <c r="N41" s="2096"/>
      <c r="O41" s="2096"/>
      <c r="P41" s="2102"/>
      <c r="Q41" s="2096"/>
      <c r="R41" s="2096"/>
      <c r="S41" s="2096"/>
    </row>
    <row r="42" spans="1:19" hidden="1" x14ac:dyDescent="0.2">
      <c r="A42" s="2098"/>
      <c r="B42" s="2070" t="s">
        <v>2183</v>
      </c>
      <c r="C42" s="2071" t="s">
        <v>2184</v>
      </c>
      <c r="D42" s="2070"/>
      <c r="E42" s="2071" t="s">
        <v>2185</v>
      </c>
      <c r="G42" s="2096"/>
      <c r="H42" s="2096"/>
      <c r="I42" s="2096"/>
      <c r="J42" s="2096"/>
      <c r="K42" s="2096"/>
      <c r="L42" s="2096"/>
      <c r="M42" s="2096"/>
      <c r="N42" s="2096"/>
      <c r="O42" s="2096"/>
      <c r="P42" s="2096"/>
      <c r="Q42" s="2100">
        <f>K42+M42+O42</f>
        <v>0</v>
      </c>
      <c r="R42" s="2096"/>
      <c r="S42" s="2101" t="s">
        <v>2168</v>
      </c>
    </row>
    <row r="43" spans="1:19" hidden="1" x14ac:dyDescent="0.2">
      <c r="A43" s="2098" t="s">
        <v>2166</v>
      </c>
      <c r="B43" s="2070" t="s">
        <v>2183</v>
      </c>
      <c r="C43" s="2071" t="s">
        <v>2184</v>
      </c>
      <c r="D43" s="2070"/>
      <c r="E43" s="2071" t="s">
        <v>2186</v>
      </c>
      <c r="G43" s="2096"/>
      <c r="H43" s="2096"/>
      <c r="I43" s="2096"/>
      <c r="J43" s="2096"/>
      <c r="K43" s="2096"/>
      <c r="L43" s="2096"/>
      <c r="M43" s="2096"/>
      <c r="N43" s="2096"/>
      <c r="O43" s="2096"/>
      <c r="P43" s="2096"/>
      <c r="Q43" s="2100">
        <f>K43+M43+O43</f>
        <v>0</v>
      </c>
      <c r="R43" s="2096"/>
      <c r="S43" s="2101" t="s">
        <v>2168</v>
      </c>
    </row>
    <row r="44" spans="1:19" hidden="1" x14ac:dyDescent="0.2">
      <c r="A44" s="2093"/>
      <c r="B44" s="2070"/>
      <c r="C44" s="2070"/>
      <c r="D44" s="2070"/>
      <c r="E44" s="2070"/>
      <c r="F44" s="2071"/>
      <c r="G44" s="2096"/>
      <c r="H44" s="2096"/>
      <c r="I44" s="2096"/>
      <c r="J44" s="2102"/>
      <c r="K44" s="2096"/>
      <c r="L44" s="2096"/>
      <c r="M44" s="2096"/>
      <c r="N44" s="2096"/>
      <c r="O44" s="2096"/>
      <c r="P44" s="2102"/>
      <c r="Q44" s="2096"/>
      <c r="R44" s="2096"/>
      <c r="S44" s="2096"/>
    </row>
    <row r="45" spans="1:19" hidden="1" x14ac:dyDescent="0.2">
      <c r="A45" s="2098"/>
      <c r="B45" s="2070" t="s">
        <v>2187</v>
      </c>
      <c r="C45" s="2099" t="s">
        <v>2188</v>
      </c>
      <c r="D45" s="2072"/>
      <c r="E45" s="2071" t="s">
        <v>2189</v>
      </c>
      <c r="F45" s="2071"/>
      <c r="G45" s="2096">
        <v>0</v>
      </c>
      <c r="H45" s="2096"/>
      <c r="I45" s="2096">
        <v>0</v>
      </c>
      <c r="J45" s="2102"/>
      <c r="K45" s="2096">
        <v>0</v>
      </c>
      <c r="L45" s="2096"/>
      <c r="M45" s="2096"/>
      <c r="N45" s="2096"/>
      <c r="O45" s="2096"/>
      <c r="P45" s="2102"/>
      <c r="Q45" s="2100">
        <f>K45+M45+O45</f>
        <v>0</v>
      </c>
      <c r="R45" s="2096"/>
      <c r="S45" s="2096">
        <v>0</v>
      </c>
    </row>
    <row r="46" spans="1:19" hidden="1" x14ac:dyDescent="0.2">
      <c r="A46" s="2098"/>
      <c r="B46" s="2070" t="s">
        <v>2187</v>
      </c>
      <c r="C46" s="2099" t="s">
        <v>2188</v>
      </c>
      <c r="D46" s="2072"/>
      <c r="E46" s="2071" t="s">
        <v>2190</v>
      </c>
      <c r="F46" s="2071">
        <v>-2</v>
      </c>
      <c r="G46" s="2096"/>
      <c r="H46" s="2096"/>
      <c r="I46" s="2096"/>
      <c r="J46" s="2102"/>
      <c r="K46" s="2096"/>
      <c r="L46" s="2096"/>
      <c r="M46" s="2096"/>
      <c r="N46" s="2096"/>
      <c r="O46" s="2096"/>
      <c r="P46" s="2102"/>
      <c r="Q46" s="2100">
        <f>K46+M46+O46</f>
        <v>0</v>
      </c>
      <c r="R46" s="2096"/>
      <c r="S46" s="2096"/>
    </row>
    <row r="47" spans="1:19" hidden="1" x14ac:dyDescent="0.2">
      <c r="A47" s="2098"/>
      <c r="B47" s="2070"/>
      <c r="C47" s="2112"/>
      <c r="D47" s="2070"/>
      <c r="E47" s="2084"/>
      <c r="F47" s="2071"/>
      <c r="G47" s="2096"/>
      <c r="H47" s="2096"/>
      <c r="I47" s="2096"/>
      <c r="J47" s="2102"/>
      <c r="K47" s="2096"/>
      <c r="L47" s="2096"/>
      <c r="M47" s="2096"/>
      <c r="N47" s="2096"/>
      <c r="O47" s="2096"/>
      <c r="P47" s="2102"/>
      <c r="Q47" s="2100"/>
      <c r="R47" s="2096"/>
      <c r="S47" s="2096"/>
    </row>
    <row r="48" spans="1:19" x14ac:dyDescent="0.2">
      <c r="A48" s="2098"/>
      <c r="B48" s="2084" t="s">
        <v>877</v>
      </c>
      <c r="C48" s="2099" t="s">
        <v>2191</v>
      </c>
      <c r="D48" s="2070"/>
      <c r="E48" s="2071" t="s">
        <v>2192</v>
      </c>
      <c r="F48" s="2085"/>
      <c r="G48" s="2096">
        <f>8339+106044</f>
        <v>114383</v>
      </c>
      <c r="H48" s="2096"/>
      <c r="I48" s="2096">
        <v>68161</v>
      </c>
      <c r="J48" s="2102"/>
      <c r="K48" s="2096">
        <v>164002</v>
      </c>
      <c r="L48" s="2096"/>
      <c r="M48" s="2096">
        <v>18542</v>
      </c>
      <c r="N48" s="2096"/>
      <c r="O48" s="2096"/>
      <c r="P48" s="2102"/>
      <c r="Q48" s="2100">
        <f>O48+M48+K48</f>
        <v>182544</v>
      </c>
      <c r="R48" s="2096"/>
      <c r="S48" s="2096">
        <v>239968</v>
      </c>
    </row>
    <row r="49" spans="1:19" x14ac:dyDescent="0.2">
      <c r="A49" s="2098"/>
      <c r="B49" s="2084" t="s">
        <v>877</v>
      </c>
      <c r="C49" s="2099" t="s">
        <v>2191</v>
      </c>
      <c r="D49" s="2070"/>
      <c r="E49" s="2071" t="s">
        <v>2193</v>
      </c>
      <c r="F49" s="2071"/>
      <c r="G49" s="2096">
        <v>0</v>
      </c>
      <c r="H49" s="2096"/>
      <c r="I49" s="2096">
        <v>133017</v>
      </c>
      <c r="J49" s="2102"/>
      <c r="K49" s="2096"/>
      <c r="L49" s="2096"/>
      <c r="M49" s="2096">
        <v>205754</v>
      </c>
      <c r="N49" s="2096"/>
      <c r="O49" s="2096" t="s">
        <v>1390</v>
      </c>
      <c r="P49" s="2104">
        <v>-1</v>
      </c>
      <c r="Q49" s="2100">
        <f>O49+M49+K49</f>
        <v>205754</v>
      </c>
      <c r="R49" s="2096"/>
      <c r="S49" s="2096">
        <v>288872</v>
      </c>
    </row>
    <row r="50" spans="1:19" x14ac:dyDescent="0.2">
      <c r="A50" s="2098"/>
      <c r="B50" s="2070"/>
      <c r="C50" s="2070"/>
      <c r="D50" s="2070"/>
      <c r="E50" s="2070"/>
      <c r="F50" s="2071"/>
      <c r="G50" s="2096"/>
      <c r="H50" s="2096"/>
      <c r="I50" s="2096"/>
      <c r="J50" s="2102"/>
      <c r="K50" s="2096"/>
      <c r="L50" s="2096"/>
      <c r="M50" s="2096"/>
      <c r="N50" s="2096"/>
      <c r="O50" s="2096"/>
      <c r="P50" s="2102"/>
      <c r="Q50" s="2100"/>
      <c r="R50" s="2096"/>
      <c r="S50" s="2096"/>
    </row>
    <row r="51" spans="1:19" x14ac:dyDescent="0.2">
      <c r="A51" s="2098"/>
      <c r="B51" s="2084" t="s">
        <v>1091</v>
      </c>
      <c r="C51" s="2099">
        <v>84.01</v>
      </c>
      <c r="D51" s="2070"/>
      <c r="E51" s="2071" t="s">
        <v>2194</v>
      </c>
      <c r="F51" s="2071"/>
      <c r="G51" s="2096">
        <v>413555</v>
      </c>
      <c r="H51" s="2096"/>
      <c r="I51" s="2096">
        <v>402394</v>
      </c>
      <c r="J51" s="2102"/>
      <c r="K51" s="2096">
        <v>662916</v>
      </c>
      <c r="L51" s="2096"/>
      <c r="M51" s="2096">
        <v>153033</v>
      </c>
      <c r="N51" s="2096"/>
      <c r="O51" s="2096"/>
      <c r="P51" s="2102"/>
      <c r="Q51" s="2100">
        <f>O51+M51+K51</f>
        <v>815949</v>
      </c>
      <c r="R51" s="2096"/>
      <c r="S51" s="2113">
        <v>950557</v>
      </c>
    </row>
    <row r="52" spans="1:19" x14ac:dyDescent="0.2">
      <c r="A52" s="2098"/>
      <c r="B52" s="2070" t="s">
        <v>1091</v>
      </c>
      <c r="C52" s="2099">
        <v>84.01</v>
      </c>
      <c r="D52" s="2070"/>
      <c r="E52" s="2071" t="s">
        <v>2195</v>
      </c>
      <c r="F52" s="2071"/>
      <c r="G52" s="2108">
        <v>0</v>
      </c>
      <c r="H52" s="2108"/>
      <c r="I52" s="2108">
        <v>531368</v>
      </c>
      <c r="J52" s="2104"/>
      <c r="K52" s="2108"/>
      <c r="L52" s="2108"/>
      <c r="M52" s="2108">
        <v>827484</v>
      </c>
      <c r="N52" s="2108"/>
      <c r="O52" s="2108">
        <v>0</v>
      </c>
      <c r="P52" s="2104">
        <v>-1</v>
      </c>
      <c r="Q52" s="2100">
        <f>O52+M52+K52</f>
        <v>827484</v>
      </c>
      <c r="R52" s="2108"/>
      <c r="S52" s="2108">
        <v>902178</v>
      </c>
    </row>
    <row r="53" spans="1:19" x14ac:dyDescent="0.2">
      <c r="A53" s="2098"/>
      <c r="B53" s="2070"/>
      <c r="C53" s="2099"/>
      <c r="D53" s="2070"/>
      <c r="E53" s="2071"/>
      <c r="F53" s="2071"/>
      <c r="G53" s="2108"/>
      <c r="H53" s="2108"/>
      <c r="I53" s="2108"/>
      <c r="J53" s="2104"/>
      <c r="K53" s="2108"/>
      <c r="L53" s="2108"/>
      <c r="M53" s="2108"/>
      <c r="N53" s="2108"/>
      <c r="O53" s="2108"/>
      <c r="P53" s="2104"/>
      <c r="Q53" s="2100"/>
      <c r="R53" s="2108"/>
      <c r="S53" s="2108"/>
    </row>
    <row r="54" spans="1:19" hidden="1" x14ac:dyDescent="0.2">
      <c r="A54" s="2098"/>
      <c r="B54" s="2070" t="s">
        <v>414</v>
      </c>
      <c r="C54" s="2099" t="s">
        <v>2196</v>
      </c>
      <c r="D54" s="2070"/>
      <c r="E54" s="2071" t="s">
        <v>2197</v>
      </c>
      <c r="F54" s="2071"/>
      <c r="G54" s="2108"/>
      <c r="H54" s="2108"/>
      <c r="I54" s="2108"/>
      <c r="J54" s="2104"/>
      <c r="K54" s="2108">
        <v>0</v>
      </c>
      <c r="L54" s="2108"/>
      <c r="M54" s="2108"/>
      <c r="N54" s="2108"/>
      <c r="O54" s="2108"/>
      <c r="P54" s="2104"/>
      <c r="Q54" s="2100">
        <f>O54+M54+K54</f>
        <v>0</v>
      </c>
      <c r="R54" s="2108"/>
      <c r="S54" s="2108"/>
    </row>
    <row r="55" spans="1:19" hidden="1" x14ac:dyDescent="0.2">
      <c r="A55" s="2098"/>
      <c r="B55" s="2070"/>
      <c r="C55" s="2099"/>
      <c r="D55" s="2070"/>
      <c r="E55" s="2071"/>
      <c r="F55" s="2071"/>
      <c r="G55" s="2108"/>
      <c r="H55" s="2108"/>
      <c r="I55" s="2108"/>
      <c r="J55" s="2104"/>
      <c r="K55" s="2108"/>
      <c r="L55" s="2108"/>
      <c r="M55" s="2108"/>
      <c r="N55" s="2108"/>
      <c r="O55" s="2108"/>
      <c r="P55" s="2104"/>
      <c r="Q55" s="2100"/>
      <c r="R55" s="2108"/>
      <c r="S55" s="2108"/>
    </row>
    <row r="56" spans="1:19" hidden="1" x14ac:dyDescent="0.2">
      <c r="A56" s="2098"/>
      <c r="B56" s="2070"/>
      <c r="C56" s="2099"/>
      <c r="D56" s="2070"/>
      <c r="E56" s="2071"/>
      <c r="F56" s="2071"/>
      <c r="G56" s="2096"/>
      <c r="H56" s="2096"/>
      <c r="I56" s="2096"/>
      <c r="J56" s="2102"/>
      <c r="K56" s="2096"/>
      <c r="L56" s="2096"/>
      <c r="M56" s="2096"/>
      <c r="N56" s="2096"/>
      <c r="O56" s="2096"/>
      <c r="P56" s="2104"/>
      <c r="Q56" s="2100"/>
      <c r="R56" s="2096"/>
      <c r="S56" s="2096"/>
    </row>
    <row r="57" spans="1:19" hidden="1" x14ac:dyDescent="0.2">
      <c r="A57" s="2098"/>
      <c r="B57" s="2070" t="s">
        <v>2198</v>
      </c>
      <c r="C57" s="2099" t="s">
        <v>2199</v>
      </c>
      <c r="D57" s="2070"/>
      <c r="E57" s="2071" t="s">
        <v>2200</v>
      </c>
      <c r="F57" s="2071"/>
      <c r="G57" s="2096">
        <v>0</v>
      </c>
      <c r="H57" s="2096"/>
      <c r="I57" s="2096">
        <v>0</v>
      </c>
      <c r="J57" s="2102"/>
      <c r="K57" s="2096">
        <v>0</v>
      </c>
      <c r="L57" s="2096"/>
      <c r="M57" s="2096">
        <v>0</v>
      </c>
      <c r="N57" s="2096"/>
      <c r="O57" s="2096"/>
      <c r="P57" s="2104"/>
      <c r="Q57" s="2100">
        <f>O57+M57+K57</f>
        <v>0</v>
      </c>
      <c r="R57" s="2096"/>
      <c r="S57" s="2096"/>
    </row>
    <row r="58" spans="1:19" ht="12.75" hidden="1" customHeight="1" x14ac:dyDescent="0.2">
      <c r="A58" s="2098"/>
      <c r="B58" s="2070" t="s">
        <v>2187</v>
      </c>
      <c r="C58" s="2099" t="s">
        <v>2201</v>
      </c>
      <c r="D58" s="2070"/>
      <c r="E58" s="2071" t="s">
        <v>2202</v>
      </c>
      <c r="F58" s="2071"/>
      <c r="G58" s="2096"/>
      <c r="H58" s="2096"/>
      <c r="I58" s="2096"/>
      <c r="J58" s="2102"/>
      <c r="K58" s="2096"/>
      <c r="L58" s="2096"/>
      <c r="M58" s="2096"/>
      <c r="N58" s="2096"/>
      <c r="O58" s="2096"/>
      <c r="P58" s="2104"/>
      <c r="Q58" s="2100">
        <f>O58+M58+K58</f>
        <v>0</v>
      </c>
      <c r="R58" s="2096"/>
      <c r="S58" s="2096"/>
    </row>
    <row r="59" spans="1:19" ht="13.5" hidden="1" customHeight="1" x14ac:dyDescent="0.2">
      <c r="A59" s="2098"/>
      <c r="B59" s="2070"/>
      <c r="C59" s="2099"/>
      <c r="D59" s="2070"/>
      <c r="E59" s="2071"/>
      <c r="F59" s="2071"/>
      <c r="G59" s="2096"/>
      <c r="H59" s="2096"/>
      <c r="I59" s="2096"/>
      <c r="J59" s="2102"/>
      <c r="K59" s="2096"/>
      <c r="L59" s="2096"/>
      <c r="M59" s="2096"/>
      <c r="N59" s="2096"/>
      <c r="O59" s="2096"/>
      <c r="P59" s="2104"/>
      <c r="Q59" s="2100"/>
      <c r="R59" s="2096"/>
      <c r="S59" s="2096"/>
    </row>
    <row r="60" spans="1:19" hidden="1" x14ac:dyDescent="0.2">
      <c r="A60" s="2098"/>
      <c r="B60" s="2070" t="s">
        <v>2198</v>
      </c>
      <c r="C60" s="2099" t="s">
        <v>2199</v>
      </c>
      <c r="D60" s="2070"/>
      <c r="E60" s="2071" t="s">
        <v>2203</v>
      </c>
      <c r="F60" s="2071"/>
      <c r="G60" s="2096"/>
      <c r="H60" s="2096"/>
      <c r="I60" s="2096"/>
      <c r="J60" s="2102"/>
      <c r="K60" s="2096"/>
      <c r="L60" s="2096"/>
      <c r="M60" s="2096"/>
      <c r="N60" s="2096"/>
      <c r="O60" s="2096"/>
      <c r="P60" s="2104"/>
      <c r="Q60" s="2100">
        <f>O60+M60+K60</f>
        <v>0</v>
      </c>
      <c r="R60" s="2096"/>
      <c r="S60" s="2096"/>
    </row>
    <row r="61" spans="1:19" hidden="1" x14ac:dyDescent="0.2">
      <c r="A61" s="2098"/>
      <c r="B61" s="2070" t="s">
        <v>2198</v>
      </c>
      <c r="C61" s="2099" t="s">
        <v>2199</v>
      </c>
      <c r="D61" s="2070"/>
      <c r="E61" s="2071" t="s">
        <v>2204</v>
      </c>
      <c r="F61" s="2071"/>
      <c r="G61" s="2103"/>
      <c r="H61" s="2103"/>
      <c r="I61" s="2103"/>
      <c r="J61" s="2114"/>
      <c r="K61" s="2103"/>
      <c r="L61" s="2103"/>
      <c r="M61" s="2103"/>
      <c r="N61" s="2103"/>
      <c r="O61" s="2103"/>
      <c r="P61" s="2115"/>
      <c r="Q61" s="2116">
        <f>O61+M61+K61</f>
        <v>0</v>
      </c>
      <c r="R61" s="2103"/>
      <c r="S61" s="2103"/>
    </row>
    <row r="62" spans="1:19" hidden="1" x14ac:dyDescent="0.2">
      <c r="A62" s="2098"/>
      <c r="B62" s="2070" t="s">
        <v>1390</v>
      </c>
      <c r="C62" s="2099" t="s">
        <v>1390</v>
      </c>
      <c r="D62" s="2070"/>
      <c r="E62" s="2071" t="s">
        <v>1390</v>
      </c>
      <c r="F62" s="2071"/>
      <c r="G62" s="2096"/>
      <c r="H62" s="2096"/>
      <c r="I62" s="2096"/>
      <c r="J62" s="2102"/>
      <c r="K62" s="2096"/>
      <c r="L62" s="2096"/>
      <c r="M62" s="2096"/>
      <c r="N62" s="2096"/>
      <c r="O62" s="2096"/>
      <c r="P62" s="2104"/>
      <c r="Q62" s="2100"/>
      <c r="R62" s="2096"/>
      <c r="S62" s="2096"/>
    </row>
    <row r="63" spans="1:19" hidden="1" x14ac:dyDescent="0.2">
      <c r="A63" s="2098"/>
      <c r="B63" s="2070" t="s">
        <v>1802</v>
      </c>
      <c r="C63" s="2099">
        <v>84.412999999999997</v>
      </c>
      <c r="D63" s="2070"/>
      <c r="E63" s="2071" t="s">
        <v>2205</v>
      </c>
      <c r="F63" s="2071"/>
      <c r="G63" s="2096"/>
      <c r="H63" s="2096"/>
      <c r="I63" s="2096"/>
      <c r="J63" s="2102"/>
      <c r="K63" s="2096"/>
      <c r="L63" s="2096"/>
      <c r="M63" s="2096"/>
      <c r="N63" s="2096"/>
      <c r="O63" s="2096"/>
      <c r="P63" s="2104"/>
      <c r="Q63" s="2100">
        <f>O63+M63+K63</f>
        <v>0</v>
      </c>
      <c r="R63" s="2096"/>
      <c r="S63" s="2096"/>
    </row>
    <row r="64" spans="1:19" hidden="1" x14ac:dyDescent="0.2">
      <c r="A64" s="2098"/>
      <c r="B64" s="2070" t="s">
        <v>1802</v>
      </c>
      <c r="C64" s="2099">
        <v>84.412999999999997</v>
      </c>
      <c r="D64" s="2070"/>
      <c r="E64" s="2071" t="s">
        <v>2206</v>
      </c>
      <c r="F64" s="2071"/>
      <c r="G64" s="2096"/>
      <c r="H64" s="2096"/>
      <c r="I64" s="2096"/>
      <c r="J64" s="2102"/>
      <c r="K64" s="2096"/>
      <c r="L64" s="2096"/>
      <c r="M64" s="2096"/>
      <c r="N64" s="2096"/>
      <c r="O64" s="2096"/>
      <c r="P64" s="2104">
        <v>-1</v>
      </c>
      <c r="Q64" s="2100">
        <f>O64+M64+K64</f>
        <v>0</v>
      </c>
      <c r="R64" s="2096"/>
      <c r="S64" s="2096"/>
    </row>
    <row r="65" spans="1:19" hidden="1" x14ac:dyDescent="0.2">
      <c r="A65" s="2098"/>
      <c r="B65" s="2070"/>
      <c r="C65" s="2099"/>
      <c r="D65" s="2070"/>
      <c r="E65" s="2071"/>
      <c r="F65" s="2071"/>
      <c r="G65" s="2096"/>
      <c r="H65" s="2096"/>
      <c r="I65" s="2096"/>
      <c r="J65" s="2102"/>
      <c r="K65" s="2096"/>
      <c r="L65" s="2096"/>
      <c r="M65" s="2096"/>
      <c r="N65" s="2096"/>
      <c r="O65" s="2096"/>
      <c r="P65" s="2104"/>
      <c r="Q65" s="2100"/>
      <c r="R65" s="2096"/>
      <c r="S65" s="2096"/>
    </row>
    <row r="66" spans="1:19" hidden="1" x14ac:dyDescent="0.2">
      <c r="A66" s="2098"/>
      <c r="B66" s="2070" t="s">
        <v>1802</v>
      </c>
      <c r="C66" s="2099">
        <v>84.412999999999997</v>
      </c>
      <c r="D66" s="2070"/>
      <c r="E66" s="2071" t="s">
        <v>2207</v>
      </c>
      <c r="F66" s="2071"/>
      <c r="G66" s="2096"/>
      <c r="H66" s="2096"/>
      <c r="I66" s="2096"/>
      <c r="J66" s="2102"/>
      <c r="K66" s="2096"/>
      <c r="L66" s="2096"/>
      <c r="M66" s="2096"/>
      <c r="N66" s="2096"/>
      <c r="O66" s="2096"/>
      <c r="P66" s="2104"/>
      <c r="Q66" s="2100">
        <f>O66+M66+K66</f>
        <v>0</v>
      </c>
      <c r="R66" s="2096"/>
      <c r="S66" s="2096"/>
    </row>
    <row r="67" spans="1:19" hidden="1" x14ac:dyDescent="0.2">
      <c r="A67" s="2098"/>
      <c r="B67" s="2070" t="s">
        <v>1802</v>
      </c>
      <c r="C67" s="2099">
        <v>84.412999999999997</v>
      </c>
      <c r="D67" s="2070"/>
      <c r="E67" s="2071" t="s">
        <v>2208</v>
      </c>
      <c r="F67" s="2071"/>
      <c r="G67" s="2096"/>
      <c r="H67" s="2096"/>
      <c r="I67" s="2096"/>
      <c r="J67" s="2102"/>
      <c r="K67" s="2096"/>
      <c r="L67" s="2096"/>
      <c r="M67" s="2096"/>
      <c r="N67" s="2096"/>
      <c r="O67" s="2096"/>
      <c r="P67" s="2104"/>
      <c r="Q67" s="2100">
        <f>O67+M67+K67</f>
        <v>0</v>
      </c>
      <c r="R67" s="2096"/>
      <c r="S67" s="2096"/>
    </row>
    <row r="68" spans="1:19" hidden="1" x14ac:dyDescent="0.2">
      <c r="A68" s="2098"/>
      <c r="B68" s="2070"/>
      <c r="C68" s="2099"/>
      <c r="D68" s="2070"/>
      <c r="E68" s="2071"/>
      <c r="F68" s="2071"/>
      <c r="G68" s="2096"/>
      <c r="H68" s="2096"/>
      <c r="I68" s="2096"/>
      <c r="J68" s="2102"/>
      <c r="K68" s="2096"/>
      <c r="L68" s="2096"/>
      <c r="M68" s="2096"/>
      <c r="N68" s="2096"/>
      <c r="O68" s="2096"/>
      <c r="P68" s="2104"/>
      <c r="Q68" s="2100"/>
      <c r="R68" s="2096"/>
      <c r="S68" s="2096"/>
    </row>
    <row r="69" spans="1:19" hidden="1" x14ac:dyDescent="0.2">
      <c r="A69" s="2098"/>
      <c r="B69" s="2070" t="s">
        <v>2209</v>
      </c>
      <c r="C69" s="2099">
        <v>84.027000000000001</v>
      </c>
      <c r="D69" s="2070"/>
      <c r="E69" s="2071" t="s">
        <v>2210</v>
      </c>
      <c r="F69" s="2071"/>
      <c r="G69" s="2096"/>
      <c r="H69" s="2096"/>
      <c r="I69" s="2103"/>
      <c r="J69" s="2102"/>
      <c r="K69" s="2103"/>
      <c r="L69" s="2096"/>
      <c r="M69" s="2096"/>
      <c r="N69" s="2096"/>
      <c r="O69" s="2096"/>
      <c r="P69" s="2104"/>
      <c r="Q69" s="2100">
        <f>O69+M69+K69</f>
        <v>0</v>
      </c>
      <c r="R69" s="2096"/>
      <c r="S69" s="2113" t="s">
        <v>2168</v>
      </c>
    </row>
    <row r="70" spans="1:19" hidden="1" x14ac:dyDescent="0.2">
      <c r="A70" s="2098"/>
      <c r="B70" s="2070" t="s">
        <v>2209</v>
      </c>
      <c r="C70" s="2099">
        <v>84.027000000000001</v>
      </c>
      <c r="D70" s="2070"/>
      <c r="E70" s="2071" t="s">
        <v>2210</v>
      </c>
      <c r="F70" s="2071"/>
      <c r="G70" s="2096"/>
      <c r="H70" s="2096"/>
      <c r="I70" s="2096"/>
      <c r="J70" s="2102"/>
      <c r="K70" s="2096"/>
      <c r="L70" s="2096"/>
      <c r="M70" s="2103"/>
      <c r="N70" s="2096"/>
      <c r="O70" s="2096"/>
      <c r="P70" s="2104"/>
      <c r="Q70" s="2100">
        <f>O70+M70+K70</f>
        <v>0</v>
      </c>
      <c r="R70" s="2096"/>
      <c r="S70" s="2113" t="s">
        <v>2168</v>
      </c>
    </row>
    <row r="71" spans="1:19" hidden="1" x14ac:dyDescent="0.2">
      <c r="A71" s="2098"/>
      <c r="B71" s="2070"/>
      <c r="C71" s="2099"/>
      <c r="D71" s="2070"/>
      <c r="E71" s="2071"/>
      <c r="F71" s="2071"/>
      <c r="G71" s="2096"/>
      <c r="H71" s="2096"/>
      <c r="I71" s="2096"/>
      <c r="J71" s="2102"/>
      <c r="K71" s="2096"/>
      <c r="L71" s="2096"/>
      <c r="M71" s="2096"/>
      <c r="N71" s="2096"/>
      <c r="O71" s="2096"/>
      <c r="P71" s="2104"/>
      <c r="Q71" s="2100"/>
      <c r="R71" s="2096"/>
      <c r="S71" s="2113"/>
    </row>
    <row r="72" spans="1:19" hidden="1" x14ac:dyDescent="0.2">
      <c r="A72" s="2098"/>
      <c r="B72" s="2070" t="s">
        <v>2211</v>
      </c>
      <c r="C72" s="2099">
        <v>84.027000000000001</v>
      </c>
      <c r="D72" s="2070"/>
      <c r="E72" s="2071" t="s">
        <v>2212</v>
      </c>
      <c r="F72" s="2071"/>
      <c r="G72" s="2096"/>
      <c r="H72" s="2096"/>
      <c r="I72" s="2117"/>
      <c r="J72" s="2102"/>
      <c r="K72" s="2096"/>
      <c r="L72" s="2096"/>
      <c r="M72" s="2117"/>
      <c r="N72" s="2096"/>
      <c r="O72" s="2096"/>
      <c r="P72" s="2104"/>
      <c r="Q72" s="2100">
        <f>O72+M72+K72</f>
        <v>0</v>
      </c>
      <c r="R72" s="2096"/>
      <c r="S72" s="2113" t="s">
        <v>2168</v>
      </c>
    </row>
    <row r="73" spans="1:19" hidden="1" x14ac:dyDescent="0.2">
      <c r="A73" s="2098"/>
      <c r="B73" s="2070" t="s">
        <v>2211</v>
      </c>
      <c r="C73" s="2099">
        <v>84.027000000000001</v>
      </c>
      <c r="D73" s="2070"/>
      <c r="E73" s="2071" t="s">
        <v>2213</v>
      </c>
      <c r="F73" s="2071"/>
      <c r="G73" s="2096"/>
      <c r="H73" s="2096"/>
      <c r="I73" s="2096"/>
      <c r="J73" s="2102"/>
      <c r="K73" s="2096"/>
      <c r="L73" s="2096"/>
      <c r="M73" s="2096"/>
      <c r="N73" s="2096"/>
      <c r="O73" s="2096"/>
      <c r="P73" s="2104">
        <v>-1</v>
      </c>
      <c r="Q73" s="2100">
        <f>O73+M73+K73</f>
        <v>0</v>
      </c>
      <c r="R73" s="2096"/>
      <c r="S73" s="2113" t="s">
        <v>2168</v>
      </c>
    </row>
    <row r="74" spans="1:19" hidden="1" x14ac:dyDescent="0.2">
      <c r="A74" s="2098"/>
      <c r="B74" s="2070"/>
      <c r="C74" s="2099"/>
      <c r="D74" s="2070"/>
      <c r="E74" s="2071"/>
      <c r="F74" s="2071"/>
      <c r="G74" s="2096"/>
      <c r="H74" s="2096"/>
      <c r="I74" s="2096"/>
      <c r="J74" s="2102"/>
      <c r="K74" s="2096"/>
      <c r="L74" s="2096"/>
      <c r="M74" s="2096"/>
      <c r="N74" s="2096"/>
      <c r="O74" s="2096"/>
      <c r="P74" s="2104"/>
      <c r="Q74" s="2100"/>
      <c r="R74" s="2096"/>
      <c r="S74" s="2096"/>
    </row>
    <row r="75" spans="1:19" hidden="1" x14ac:dyDescent="0.2">
      <c r="A75" s="2093" t="s">
        <v>2164</v>
      </c>
      <c r="B75" s="2070"/>
      <c r="C75" s="2099"/>
      <c r="D75" s="2070"/>
      <c r="E75" s="2071"/>
      <c r="F75" s="2071"/>
      <c r="G75" s="2096"/>
      <c r="H75" s="2096"/>
      <c r="I75" s="2096"/>
      <c r="J75" s="2102"/>
      <c r="K75" s="2096"/>
      <c r="L75" s="2096"/>
      <c r="M75" s="2096"/>
      <c r="N75" s="2096"/>
      <c r="O75" s="2096"/>
      <c r="P75" s="2104"/>
      <c r="Q75" s="2100"/>
      <c r="R75" s="2096"/>
      <c r="S75" s="2096"/>
    </row>
    <row r="76" spans="1:19" hidden="1" x14ac:dyDescent="0.2">
      <c r="A76" s="2093" t="s">
        <v>2214</v>
      </c>
      <c r="B76" s="2070"/>
      <c r="C76" s="2099"/>
      <c r="D76" s="2070"/>
      <c r="E76" s="2071"/>
      <c r="F76" s="2071"/>
      <c r="G76" s="2096"/>
      <c r="H76" s="2096"/>
      <c r="I76" s="2096"/>
      <c r="J76" s="2102"/>
      <c r="K76" s="2096"/>
      <c r="L76" s="2096"/>
      <c r="M76" s="2096"/>
      <c r="N76" s="2096"/>
      <c r="O76" s="2096"/>
      <c r="P76" s="2104"/>
      <c r="Q76" s="2100"/>
      <c r="R76" s="2096"/>
      <c r="S76" s="2096"/>
    </row>
    <row r="77" spans="1:19" hidden="1" x14ac:dyDescent="0.2">
      <c r="A77" s="2098"/>
      <c r="B77" s="2070"/>
      <c r="C77" s="2099"/>
      <c r="D77" s="2070"/>
      <c r="E77" s="2071"/>
      <c r="F77" s="2071"/>
      <c r="G77" s="2096"/>
      <c r="H77" s="2096"/>
      <c r="I77" s="2096"/>
      <c r="J77" s="2102"/>
      <c r="K77" s="2096"/>
      <c r="L77" s="2096"/>
      <c r="M77" s="2096"/>
      <c r="N77" s="2096"/>
      <c r="O77" s="2096"/>
      <c r="P77" s="2104"/>
      <c r="Q77" s="2100"/>
      <c r="R77" s="2096"/>
      <c r="S77" s="2096"/>
    </row>
    <row r="78" spans="1:19" hidden="1" x14ac:dyDescent="0.2">
      <c r="A78" s="2098"/>
      <c r="B78" s="2070" t="s">
        <v>2215</v>
      </c>
      <c r="C78" s="2118" t="s">
        <v>2216</v>
      </c>
      <c r="D78" s="2070"/>
      <c r="E78" s="2085" t="s">
        <v>2217</v>
      </c>
      <c r="F78" s="2071"/>
      <c r="G78" s="2096"/>
      <c r="H78" s="2102"/>
      <c r="I78" s="2096"/>
      <c r="J78" s="2096"/>
      <c r="K78" s="2096"/>
      <c r="L78" s="2096"/>
      <c r="M78" s="2096"/>
      <c r="N78" s="2102"/>
      <c r="O78" s="2096"/>
      <c r="P78" s="2102"/>
      <c r="Q78" s="2100">
        <f>K78+M78+O78</f>
        <v>0</v>
      </c>
      <c r="R78" s="2096"/>
      <c r="S78" s="2096">
        <v>2331</v>
      </c>
    </row>
    <row r="79" spans="1:19" ht="16.5" hidden="1" customHeight="1" x14ac:dyDescent="0.2">
      <c r="A79" s="2098"/>
      <c r="B79" s="2084"/>
      <c r="C79" s="2099"/>
      <c r="D79" s="2070"/>
      <c r="E79" s="2071"/>
      <c r="F79" s="2071"/>
      <c r="G79" s="2096"/>
      <c r="H79" s="2096"/>
      <c r="I79" s="2096"/>
      <c r="J79" s="2102"/>
      <c r="K79" s="2119"/>
      <c r="L79" s="2096"/>
      <c r="M79" s="2119"/>
      <c r="N79" s="2096"/>
      <c r="O79" s="2096"/>
      <c r="P79" s="2104"/>
      <c r="Q79" s="2100"/>
      <c r="R79" s="2096"/>
      <c r="S79" s="2096"/>
    </row>
    <row r="80" spans="1:19" hidden="1" x14ac:dyDescent="0.2">
      <c r="A80" s="2093" t="s">
        <v>2164</v>
      </c>
      <c r="B80" s="2084"/>
      <c r="C80" s="2099"/>
      <c r="D80" s="2070"/>
      <c r="E80" s="2071"/>
      <c r="F80" s="2071"/>
      <c r="G80" s="2096"/>
      <c r="H80" s="2096"/>
      <c r="I80" s="2096"/>
      <c r="J80" s="2102"/>
      <c r="K80" s="2119"/>
      <c r="L80" s="2096"/>
      <c r="M80" s="2119"/>
      <c r="N80" s="2096"/>
      <c r="O80" s="2096"/>
      <c r="P80" s="2104"/>
      <c r="Q80" s="2100"/>
      <c r="R80" s="2096"/>
      <c r="S80" s="2096"/>
    </row>
    <row r="81" spans="1:19" hidden="1" x14ac:dyDescent="0.2">
      <c r="A81" s="2093" t="s">
        <v>2218</v>
      </c>
      <c r="B81" s="2084"/>
      <c r="C81" s="2099"/>
      <c r="D81" s="2070"/>
      <c r="E81" s="2071"/>
      <c r="F81" s="2071"/>
      <c r="G81" s="2096"/>
      <c r="H81" s="2096"/>
      <c r="I81" s="2096"/>
      <c r="J81" s="2102"/>
      <c r="K81" s="2119"/>
      <c r="L81" s="2096"/>
      <c r="M81" s="2119"/>
      <c r="N81" s="2096"/>
      <c r="O81" s="2096"/>
      <c r="P81" s="2104"/>
      <c r="Q81" s="2100"/>
      <c r="R81" s="2096"/>
      <c r="S81" s="2096"/>
    </row>
    <row r="82" spans="1:19" ht="9" hidden="1" customHeight="1" x14ac:dyDescent="0.2">
      <c r="A82" s="2098"/>
      <c r="B82" s="2084"/>
      <c r="C82" s="2099"/>
      <c r="D82" s="2070"/>
      <c r="E82" s="2071"/>
      <c r="F82" s="2071"/>
      <c r="G82" s="2096"/>
      <c r="H82" s="2096"/>
      <c r="I82" s="2096"/>
      <c r="J82" s="2102"/>
      <c r="K82" s="2119"/>
      <c r="L82" s="2096"/>
      <c r="M82" s="2119"/>
      <c r="N82" s="2096"/>
      <c r="O82" s="2096"/>
      <c r="P82" s="2104"/>
      <c r="Q82" s="2100"/>
      <c r="R82" s="2096"/>
      <c r="S82" s="2096"/>
    </row>
    <row r="83" spans="1:19" hidden="1" x14ac:dyDescent="0.2">
      <c r="A83" s="2071"/>
      <c r="B83" s="2120" t="s">
        <v>2219</v>
      </c>
      <c r="C83" s="2118">
        <v>84.123000000000005</v>
      </c>
      <c r="D83" s="2070"/>
      <c r="E83" s="2070" t="s">
        <v>2220</v>
      </c>
      <c r="F83" s="2071"/>
      <c r="G83" s="2096"/>
      <c r="H83" s="2096"/>
      <c r="I83" s="2096"/>
      <c r="J83" s="2102"/>
      <c r="K83" s="2096"/>
      <c r="L83" s="2096"/>
      <c r="M83" s="2096"/>
      <c r="N83" s="2096"/>
      <c r="O83" s="2096"/>
      <c r="P83" s="2102"/>
      <c r="Q83" s="2100">
        <f>SUM(O83+M83+K83)</f>
        <v>0</v>
      </c>
      <c r="R83" s="2096"/>
      <c r="S83" s="2113"/>
    </row>
    <row r="84" spans="1:19" hidden="1" x14ac:dyDescent="0.2">
      <c r="A84" s="2071"/>
      <c r="B84" s="2120" t="s">
        <v>2219</v>
      </c>
      <c r="C84" s="2118">
        <v>84.123000000000005</v>
      </c>
      <c r="D84" s="2070"/>
      <c r="E84" s="2070" t="s">
        <v>2220</v>
      </c>
      <c r="F84" s="2071"/>
      <c r="G84" s="2096"/>
      <c r="H84" s="2096"/>
      <c r="I84" s="2096"/>
      <c r="J84" s="2102"/>
      <c r="K84" s="2096"/>
      <c r="L84" s="2096"/>
      <c r="M84" s="2096"/>
      <c r="N84" s="2096"/>
      <c r="O84" s="2096"/>
      <c r="P84" s="2121"/>
      <c r="Q84" s="2100">
        <f>SUM(O84+M84+K84)</f>
        <v>0</v>
      </c>
      <c r="R84" s="2096"/>
      <c r="S84" s="2113">
        <v>0</v>
      </c>
    </row>
    <row r="85" spans="1:19" ht="15" hidden="1" customHeight="1" x14ac:dyDescent="0.2">
      <c r="A85" s="2071"/>
      <c r="B85" s="2070"/>
      <c r="C85" s="2122"/>
      <c r="D85" s="2070"/>
      <c r="E85" s="2070"/>
      <c r="F85" s="2071"/>
      <c r="G85" s="2096"/>
      <c r="H85" s="2096"/>
      <c r="I85" s="2096"/>
      <c r="J85" s="2102"/>
      <c r="K85" s="2096"/>
      <c r="L85" s="2096"/>
      <c r="M85" s="2096"/>
      <c r="N85" s="2096"/>
      <c r="O85" s="2096"/>
      <c r="P85" s="2102"/>
      <c r="Q85" s="2100"/>
      <c r="R85" s="2096"/>
      <c r="S85" s="2096"/>
    </row>
    <row r="86" spans="1:19" ht="15" customHeight="1" x14ac:dyDescent="0.2">
      <c r="A86" s="2093" t="s">
        <v>2164</v>
      </c>
      <c r="B86" s="2070"/>
      <c r="C86" s="2122"/>
      <c r="D86" s="2070"/>
      <c r="E86" s="2070"/>
      <c r="F86" s="2071"/>
      <c r="G86" s="2096"/>
      <c r="H86" s="2096"/>
      <c r="I86" s="2096"/>
      <c r="J86" s="2102"/>
      <c r="K86" s="2096"/>
      <c r="L86" s="2096"/>
      <c r="M86" s="2096"/>
      <c r="N86" s="2096"/>
      <c r="O86" s="2096"/>
      <c r="P86" s="2102"/>
      <c r="Q86" s="2100"/>
      <c r="R86" s="2096"/>
      <c r="S86" s="2096"/>
    </row>
    <row r="87" spans="1:19" ht="16.149999999999999" customHeight="1" x14ac:dyDescent="0.2">
      <c r="A87" s="2095" t="s">
        <v>2221</v>
      </c>
      <c r="B87" s="2072"/>
      <c r="C87" s="2122"/>
      <c r="D87" s="2070"/>
      <c r="E87" s="2070"/>
      <c r="F87" s="2071"/>
      <c r="G87" s="2096"/>
      <c r="H87" s="2096"/>
      <c r="I87" s="2096"/>
      <c r="J87" s="2102"/>
      <c r="K87" s="2096"/>
      <c r="L87" s="2096"/>
      <c r="M87" s="2096"/>
      <c r="N87" s="2096"/>
      <c r="O87" s="2096"/>
      <c r="P87" s="2102"/>
      <c r="Q87" s="2100"/>
      <c r="R87" s="2096"/>
      <c r="S87" s="2096"/>
    </row>
    <row r="88" spans="1:19" ht="14.45" customHeight="1" x14ac:dyDescent="0.2">
      <c r="A88" s="2071"/>
      <c r="B88" s="2070"/>
      <c r="C88" s="2122"/>
      <c r="D88" s="2070"/>
      <c r="E88" s="2070"/>
      <c r="F88" s="2071"/>
      <c r="G88" s="2096"/>
      <c r="H88" s="2096"/>
      <c r="I88" s="2096"/>
      <c r="J88" s="2102"/>
      <c r="K88" s="2096"/>
      <c r="L88" s="2096"/>
      <c r="M88" s="2096"/>
      <c r="N88" s="2096"/>
      <c r="O88" s="2096"/>
      <c r="P88" s="2102"/>
      <c r="Q88" s="2100"/>
      <c r="R88" s="2096"/>
      <c r="S88" s="2096"/>
    </row>
    <row r="89" spans="1:19" hidden="1" x14ac:dyDescent="0.2">
      <c r="A89" s="2098"/>
      <c r="B89" s="2070"/>
      <c r="C89" s="2118"/>
      <c r="D89" s="2070"/>
      <c r="E89" s="2070"/>
      <c r="F89" s="2071"/>
      <c r="G89" s="2096"/>
      <c r="H89" s="2096"/>
      <c r="I89" s="2096"/>
      <c r="J89" s="2102"/>
      <c r="K89" s="2096"/>
      <c r="L89" s="2096"/>
      <c r="M89" s="2096"/>
      <c r="N89" s="2096"/>
      <c r="O89" s="2096"/>
      <c r="P89" s="2102"/>
      <c r="Q89" s="2100">
        <f>SUM(O89+M89+K89)</f>
        <v>0</v>
      </c>
      <c r="R89" s="2096"/>
      <c r="S89" s="2096"/>
    </row>
    <row r="90" spans="1:19" hidden="1" x14ac:dyDescent="0.2">
      <c r="A90" s="2098"/>
      <c r="B90" s="2070" t="s">
        <v>2222</v>
      </c>
      <c r="C90" s="2118">
        <v>84.173000000000002</v>
      </c>
      <c r="D90" s="2070"/>
      <c r="E90" s="2070" t="s">
        <v>2223</v>
      </c>
      <c r="F90" s="2123"/>
      <c r="G90" s="2096"/>
      <c r="H90" s="2085"/>
      <c r="I90" s="2096"/>
      <c r="J90" s="2102"/>
      <c r="K90" s="2096">
        <v>0</v>
      </c>
      <c r="L90" s="2096"/>
      <c r="M90" s="2103"/>
      <c r="N90" s="2096"/>
      <c r="O90" s="2096">
        <v>0</v>
      </c>
      <c r="P90" s="2102"/>
      <c r="Q90" s="2100">
        <f>SUM(O90+M90+K90)</f>
        <v>0</v>
      </c>
      <c r="R90" s="2096"/>
      <c r="S90" s="2096">
        <v>8703</v>
      </c>
    </row>
    <row r="91" spans="1:19" hidden="1" x14ac:dyDescent="0.2">
      <c r="A91" s="2098"/>
      <c r="B91" s="2070"/>
      <c r="C91" s="2118"/>
      <c r="D91" s="2070"/>
      <c r="E91" s="2070"/>
      <c r="F91" s="2123"/>
      <c r="G91" s="2096"/>
      <c r="H91" s="2085"/>
      <c r="I91" s="2096"/>
      <c r="J91" s="2102"/>
      <c r="K91" s="2096"/>
      <c r="L91" s="2096"/>
      <c r="M91" s="2096"/>
      <c r="N91" s="2096"/>
      <c r="O91" s="2096"/>
      <c r="P91" s="2102"/>
      <c r="Q91" s="2100"/>
      <c r="R91" s="2096"/>
      <c r="S91" s="2096"/>
    </row>
    <row r="92" spans="1:19" hidden="1" x14ac:dyDescent="0.2">
      <c r="A92" s="2098"/>
      <c r="B92" s="2070" t="s">
        <v>2224</v>
      </c>
      <c r="C92" s="2118" t="s">
        <v>2225</v>
      </c>
      <c r="D92" s="2070"/>
      <c r="E92" s="2070" t="s">
        <v>2226</v>
      </c>
      <c r="F92" s="2071"/>
      <c r="G92" s="2096"/>
      <c r="H92" s="2096"/>
      <c r="I92" s="2096"/>
      <c r="J92" s="2096"/>
      <c r="K92" s="2096">
        <v>0</v>
      </c>
      <c r="L92" s="2096"/>
      <c r="M92" s="2096"/>
      <c r="N92" s="2096"/>
      <c r="O92" s="2096"/>
      <c r="P92" s="2096"/>
      <c r="Q92" s="2100">
        <f>SUM(O92+M92+K92)</f>
        <v>0</v>
      </c>
      <c r="R92" s="2096"/>
      <c r="S92" s="2096">
        <v>0</v>
      </c>
    </row>
    <row r="93" spans="1:19" hidden="1" x14ac:dyDescent="0.2">
      <c r="A93" s="2071"/>
      <c r="B93" s="2070"/>
      <c r="C93" s="2118"/>
      <c r="D93" s="2070"/>
      <c r="E93" s="2070"/>
      <c r="F93" s="2071"/>
      <c r="G93" s="2096"/>
      <c r="H93" s="2096"/>
      <c r="I93" s="2096"/>
      <c r="J93" s="2102"/>
      <c r="K93" s="2096"/>
      <c r="L93" s="2096"/>
      <c r="M93" s="2096"/>
      <c r="N93" s="2096"/>
      <c r="O93" s="2096"/>
      <c r="P93" s="2102"/>
      <c r="Q93" s="2108">
        <f>SUM(O93+M93+K93)</f>
        <v>0</v>
      </c>
      <c r="R93" s="2096"/>
      <c r="S93" s="2096"/>
    </row>
    <row r="94" spans="1:19" x14ac:dyDescent="0.2">
      <c r="A94" s="2098"/>
      <c r="B94" s="2070" t="s">
        <v>2227</v>
      </c>
      <c r="C94" s="2118">
        <v>84.027000000000001</v>
      </c>
      <c r="D94" s="2070"/>
      <c r="E94" s="2070" t="s">
        <v>2228</v>
      </c>
      <c r="F94" s="2071"/>
      <c r="G94" s="2096">
        <v>586998</v>
      </c>
      <c r="H94" s="2096"/>
      <c r="I94" s="2096">
        <v>75706</v>
      </c>
      <c r="J94" s="2096"/>
      <c r="K94" s="2096">
        <v>586998</v>
      </c>
      <c r="L94" s="2096"/>
      <c r="M94" s="2096">
        <v>75706</v>
      </c>
      <c r="N94" s="2096"/>
      <c r="O94" s="2096" t="s">
        <v>1390</v>
      </c>
      <c r="P94" s="2096"/>
      <c r="Q94" s="2100">
        <f>SUM(O94+M94+K94)</f>
        <v>662704</v>
      </c>
      <c r="R94" s="2096"/>
      <c r="S94" s="2096">
        <v>662704</v>
      </c>
    </row>
    <row r="95" spans="1:19" ht="15.95" customHeight="1" x14ac:dyDescent="0.2">
      <c r="A95" s="2098"/>
      <c r="B95" s="2070" t="s">
        <v>2227</v>
      </c>
      <c r="C95" s="2118">
        <v>84.027000000000001</v>
      </c>
      <c r="D95" s="2070"/>
      <c r="E95" s="2070" t="s">
        <v>2229</v>
      </c>
      <c r="F95" s="2071"/>
      <c r="G95" s="2124">
        <v>0</v>
      </c>
      <c r="H95" s="2096"/>
      <c r="I95" s="2124">
        <v>511397</v>
      </c>
      <c r="J95" s="2105"/>
      <c r="K95" s="2124">
        <v>0</v>
      </c>
      <c r="L95" s="2105"/>
      <c r="M95" s="2124">
        <v>511397</v>
      </c>
      <c r="N95" s="2105"/>
      <c r="O95" s="2124">
        <v>0</v>
      </c>
      <c r="P95" s="2104">
        <v>-1</v>
      </c>
      <c r="Q95" s="2125">
        <f>SUM(O95+M95+K95)</f>
        <v>511397</v>
      </c>
      <c r="R95" s="2096"/>
      <c r="S95" s="2096">
        <v>566090</v>
      </c>
    </row>
    <row r="96" spans="1:19" ht="15.95" customHeight="1" x14ac:dyDescent="0.2">
      <c r="A96" s="2093" t="s">
        <v>2230</v>
      </c>
      <c r="B96" s="2070"/>
      <c r="C96" s="2126"/>
      <c r="D96" s="2070"/>
      <c r="E96" s="2070"/>
      <c r="F96" s="2071"/>
      <c r="G96" s="2110">
        <f>SUM(G42:G95)</f>
        <v>1114936</v>
      </c>
      <c r="H96" s="2110"/>
      <c r="I96" s="2110">
        <f>SUM(I42:I95)</f>
        <v>1722043</v>
      </c>
      <c r="J96" s="2110"/>
      <c r="K96" s="2110">
        <f>SUM(K42:K95)</f>
        <v>1413916</v>
      </c>
      <c r="L96" s="2110"/>
      <c r="M96" s="2110">
        <f>SUM(M42:M95)</f>
        <v>1791916</v>
      </c>
      <c r="N96" s="2110"/>
      <c r="O96" s="2110">
        <f>SUM(O42:O95)</f>
        <v>0</v>
      </c>
      <c r="P96" s="2110"/>
      <c r="Q96" s="2110">
        <f>SUM(Q42:Q95)</f>
        <v>3205832</v>
      </c>
      <c r="R96" s="2108"/>
      <c r="S96" s="2108"/>
    </row>
    <row r="97" spans="1:19" s="2127" customFormat="1" ht="6" customHeight="1" x14ac:dyDescent="0.2">
      <c r="A97" s="2095"/>
      <c r="B97" s="2070"/>
      <c r="C97" s="2070"/>
      <c r="D97" s="2070"/>
      <c r="E97" s="2070"/>
      <c r="F97" s="2071"/>
      <c r="G97" s="2096"/>
      <c r="H97" s="2096"/>
      <c r="I97" s="2096"/>
      <c r="J97" s="2102"/>
      <c r="K97" s="2096"/>
      <c r="L97" s="2096"/>
      <c r="M97" s="2096"/>
      <c r="N97" s="2096"/>
      <c r="O97" s="2096"/>
      <c r="P97" s="2102"/>
      <c r="Q97" s="2108"/>
      <c r="R97" s="2096"/>
      <c r="S97" s="2096"/>
    </row>
    <row r="98" spans="1:19" s="2127" customFormat="1" ht="13.5" customHeight="1" x14ac:dyDescent="0.2">
      <c r="A98" s="2095" t="s">
        <v>2231</v>
      </c>
      <c r="B98" s="2070"/>
      <c r="C98" s="2070"/>
      <c r="D98" s="2070"/>
      <c r="E98" s="2070"/>
      <c r="F98" s="2071"/>
      <c r="G98" s="2096"/>
      <c r="H98" s="2096"/>
      <c r="I98" s="2096"/>
      <c r="J98" s="2102"/>
      <c r="K98" s="2096"/>
      <c r="L98" s="2096"/>
      <c r="M98" s="2096"/>
      <c r="N98" s="2096"/>
      <c r="O98" s="2096"/>
      <c r="P98" s="2102"/>
      <c r="Q98" s="2108"/>
      <c r="R98" s="2096"/>
      <c r="S98" s="2096"/>
    </row>
    <row r="99" spans="1:19" s="2127" customFormat="1" ht="13.5" customHeight="1" x14ac:dyDescent="0.2">
      <c r="A99" s="2095" t="s">
        <v>2164</v>
      </c>
      <c r="B99" s="2070"/>
      <c r="C99" s="2070"/>
      <c r="D99" s="2070"/>
      <c r="E99" s="2070"/>
      <c r="F99" s="2071"/>
      <c r="G99" s="2096"/>
      <c r="H99" s="2096"/>
      <c r="I99" s="2096"/>
      <c r="J99" s="2102"/>
      <c r="K99" s="2128"/>
      <c r="L99" s="2096"/>
      <c r="M99" s="2096"/>
      <c r="N99" s="2096"/>
      <c r="O99" s="2096"/>
      <c r="P99" s="2102"/>
      <c r="Q99" s="2108" t="s">
        <v>1390</v>
      </c>
      <c r="R99" s="2096"/>
      <c r="S99" s="2096"/>
    </row>
    <row r="100" spans="1:19" s="2127" customFormat="1" ht="13.5" customHeight="1" x14ac:dyDescent="0.2">
      <c r="A100" s="2129" t="s">
        <v>2232</v>
      </c>
      <c r="B100" s="2097"/>
      <c r="C100" s="2070"/>
      <c r="D100" s="2070"/>
      <c r="E100" s="2070"/>
      <c r="F100" s="2071"/>
      <c r="G100" s="2096"/>
      <c r="H100" s="2096"/>
      <c r="I100" s="2096"/>
      <c r="J100" s="2102"/>
      <c r="K100" s="2128"/>
      <c r="L100" s="2096"/>
      <c r="M100" s="2096"/>
      <c r="N100" s="2096"/>
      <c r="O100" s="2096"/>
      <c r="P100" s="2102"/>
      <c r="Q100" s="2108"/>
      <c r="R100" s="2096"/>
      <c r="S100" s="2096"/>
    </row>
    <row r="101" spans="1:19" s="2127" customFormat="1" ht="13.5" customHeight="1" x14ac:dyDescent="0.2">
      <c r="A101" s="2129" t="s">
        <v>2233</v>
      </c>
      <c r="B101" s="2097"/>
      <c r="C101" s="2070"/>
      <c r="D101" s="2070"/>
      <c r="E101" s="2070"/>
      <c r="F101" s="2071"/>
      <c r="G101" s="2096"/>
      <c r="H101" s="2096"/>
      <c r="I101" s="2096"/>
      <c r="J101" s="2102"/>
      <c r="K101" s="2128"/>
      <c r="L101" s="2096"/>
      <c r="M101" s="2096"/>
      <c r="N101" s="2096"/>
      <c r="O101" s="2096"/>
      <c r="P101" s="2102"/>
      <c r="Q101" s="2108"/>
      <c r="R101" s="2096"/>
      <c r="S101" s="2096"/>
    </row>
    <row r="102" spans="1:19" s="2127" customFormat="1" ht="13.5" customHeight="1" x14ac:dyDescent="0.2">
      <c r="A102" s="2129"/>
      <c r="B102" s="2097"/>
      <c r="C102" s="2070"/>
      <c r="D102" s="2070"/>
      <c r="E102" s="2070"/>
      <c r="F102" s="2071"/>
      <c r="G102" s="2096"/>
      <c r="H102" s="2096"/>
      <c r="I102" s="2096"/>
      <c r="J102" s="2102"/>
      <c r="K102" s="2128"/>
      <c r="L102" s="2096"/>
      <c r="M102" s="2096"/>
      <c r="N102" s="2096"/>
      <c r="O102" s="2096"/>
      <c r="P102" s="2102"/>
      <c r="Q102" s="2108"/>
      <c r="R102" s="2096"/>
      <c r="S102" s="2096"/>
    </row>
    <row r="103" spans="1:19" s="2127" customFormat="1" ht="13.5" customHeight="1" x14ac:dyDescent="0.2">
      <c r="A103" s="2129"/>
      <c r="B103" s="2070" t="s">
        <v>2234</v>
      </c>
      <c r="C103" s="2118">
        <v>93.778000000000006</v>
      </c>
      <c r="D103" s="2070"/>
      <c r="E103" s="2070" t="s">
        <v>2235</v>
      </c>
      <c r="F103" s="2071"/>
      <c r="G103" s="2096">
        <v>102330</v>
      </c>
      <c r="H103" s="2096"/>
      <c r="I103" s="2096">
        <v>44263</v>
      </c>
      <c r="J103" s="2102"/>
      <c r="K103" s="2096">
        <v>152700</v>
      </c>
      <c r="L103" s="2096"/>
      <c r="M103" s="2096"/>
      <c r="N103" s="2096"/>
      <c r="O103" s="2096"/>
      <c r="P103" s="2102"/>
      <c r="Q103" s="2100">
        <f>O103+M103+K103</f>
        <v>152700</v>
      </c>
      <c r="R103" s="2105"/>
      <c r="S103" s="2130" t="s">
        <v>2168</v>
      </c>
    </row>
    <row r="104" spans="1:19" s="2127" customFormat="1" ht="13.5" customHeight="1" x14ac:dyDescent="0.2">
      <c r="A104" s="2129"/>
      <c r="B104" s="2070" t="s">
        <v>2234</v>
      </c>
      <c r="C104" s="2118">
        <v>93.778000000000006</v>
      </c>
      <c r="D104" s="2070"/>
      <c r="E104" s="2070" t="s">
        <v>2236</v>
      </c>
      <c r="F104" s="2071"/>
      <c r="G104" s="2124">
        <v>0</v>
      </c>
      <c r="H104" s="2096"/>
      <c r="I104" s="2124">
        <v>103356</v>
      </c>
      <c r="J104" s="2102"/>
      <c r="K104" s="2124">
        <v>0</v>
      </c>
      <c r="L104" s="2105"/>
      <c r="M104" s="2124">
        <v>136593</v>
      </c>
      <c r="N104" s="2096"/>
      <c r="O104" s="2105">
        <v>0</v>
      </c>
      <c r="P104" s="2102"/>
      <c r="Q104" s="2105">
        <f>O104+M104+K104</f>
        <v>136593</v>
      </c>
      <c r="R104" s="2105"/>
      <c r="S104" s="2130" t="s">
        <v>2168</v>
      </c>
    </row>
    <row r="105" spans="1:19" s="2127" customFormat="1" ht="13.5" customHeight="1" x14ac:dyDescent="0.2">
      <c r="A105" s="2129"/>
      <c r="B105" s="2097"/>
      <c r="C105" s="2070"/>
      <c r="D105" s="2070"/>
      <c r="E105" s="2070"/>
      <c r="F105" s="2071"/>
      <c r="G105" s="2096"/>
      <c r="H105" s="2096"/>
      <c r="I105" s="2096"/>
      <c r="J105" s="2102"/>
      <c r="K105" s="2128"/>
      <c r="L105" s="2096"/>
      <c r="M105" s="2096"/>
      <c r="N105" s="2096"/>
      <c r="O105" s="2109"/>
      <c r="P105" s="2102"/>
      <c r="Q105" s="2108"/>
      <c r="R105" s="2096"/>
      <c r="S105" s="2096"/>
    </row>
    <row r="106" spans="1:19" s="2127" customFormat="1" ht="13.5" hidden="1" customHeight="1" x14ac:dyDescent="0.2">
      <c r="A106" s="2095" t="s">
        <v>2164</v>
      </c>
      <c r="B106" s="2070"/>
      <c r="C106" s="2070"/>
      <c r="D106" s="2070"/>
      <c r="E106" s="2070"/>
      <c r="F106" s="2071"/>
      <c r="G106" s="2096"/>
      <c r="H106" s="2096"/>
      <c r="I106" s="2096"/>
      <c r="J106" s="2102"/>
      <c r="K106" s="2096"/>
      <c r="L106" s="2096"/>
      <c r="M106" s="2096"/>
      <c r="N106" s="2096"/>
      <c r="O106" s="2096"/>
      <c r="P106" s="2102"/>
      <c r="Q106" s="2108"/>
      <c r="R106" s="2096"/>
      <c r="S106" s="2096"/>
    </row>
    <row r="107" spans="1:19" s="2127" customFormat="1" ht="15.95" hidden="1" customHeight="1" x14ac:dyDescent="0.2">
      <c r="A107" s="2095" t="s">
        <v>2237</v>
      </c>
      <c r="B107" s="2095"/>
      <c r="C107" s="2122"/>
      <c r="D107" s="2070"/>
      <c r="E107" s="2070"/>
      <c r="F107" s="2071"/>
      <c r="G107" s="2105"/>
      <c r="H107" s="2105"/>
      <c r="I107" s="2105"/>
      <c r="J107" s="2105"/>
      <c r="K107" s="2105"/>
      <c r="L107" s="2105"/>
      <c r="M107" s="2105"/>
      <c r="N107" s="2105"/>
      <c r="O107" s="2105"/>
      <c r="P107" s="2105"/>
      <c r="Q107" s="2105"/>
      <c r="R107" s="2105"/>
      <c r="S107" s="2096"/>
    </row>
    <row r="108" spans="1:19" s="2127" customFormat="1" ht="9" hidden="1" customHeight="1" x14ac:dyDescent="0.2">
      <c r="A108" s="2095"/>
      <c r="B108" s="2095"/>
      <c r="C108" s="2122"/>
      <c r="D108" s="2070"/>
      <c r="E108" s="2070"/>
      <c r="F108" s="2071"/>
      <c r="G108" s="2105"/>
      <c r="H108" s="2105"/>
      <c r="I108" s="2105"/>
      <c r="J108" s="2105"/>
      <c r="K108" s="2105"/>
      <c r="L108" s="2105"/>
      <c r="M108" s="2105"/>
      <c r="N108" s="2105"/>
      <c r="O108" s="2105"/>
      <c r="P108" s="2105"/>
      <c r="Q108" s="2105"/>
      <c r="R108" s="2105"/>
      <c r="S108" s="2096"/>
    </row>
    <row r="109" spans="1:19" s="2127" customFormat="1" ht="15.95" hidden="1" customHeight="1" x14ac:dyDescent="0.2">
      <c r="A109" s="2095"/>
      <c r="B109" s="2070" t="s">
        <v>2234</v>
      </c>
      <c r="C109" s="2118">
        <v>93.778000000000006</v>
      </c>
      <c r="D109" s="2070"/>
      <c r="E109" s="2070" t="s">
        <v>2238</v>
      </c>
      <c r="F109" s="2071"/>
      <c r="G109" s="2105"/>
      <c r="H109" s="2105"/>
      <c r="I109" s="2105"/>
      <c r="J109" s="2105"/>
      <c r="K109" s="2105"/>
      <c r="L109" s="2105"/>
      <c r="M109" s="2105" t="s">
        <v>1390</v>
      </c>
      <c r="N109" s="2105"/>
      <c r="O109" s="2105" t="s">
        <v>1390</v>
      </c>
      <c r="P109" s="2105"/>
      <c r="Q109" s="2105">
        <f>O109+M109+K109</f>
        <v>0</v>
      </c>
      <c r="R109" s="2105"/>
      <c r="S109" s="2130" t="s">
        <v>2168</v>
      </c>
    </row>
    <row r="110" spans="1:19" s="2127" customFormat="1" ht="16.5" hidden="1" customHeight="1" x14ac:dyDescent="0.2">
      <c r="A110" s="2095"/>
      <c r="B110" s="2070" t="s">
        <v>2234</v>
      </c>
      <c r="C110" s="2118">
        <v>93.778000000000006</v>
      </c>
      <c r="D110" s="2070"/>
      <c r="E110" s="2070" t="s">
        <v>2239</v>
      </c>
      <c r="F110" s="2071"/>
      <c r="G110" s="2105">
        <v>0</v>
      </c>
      <c r="H110" s="2131"/>
      <c r="I110" s="2105"/>
      <c r="J110" s="2131"/>
      <c r="K110" s="2105">
        <v>0</v>
      </c>
      <c r="L110" s="2131"/>
      <c r="M110" s="2105"/>
      <c r="N110" s="2096"/>
      <c r="O110" s="2105" t="s">
        <v>1390</v>
      </c>
      <c r="P110" s="2131"/>
      <c r="Q110" s="2125">
        <f>O110+M110+K110</f>
        <v>0</v>
      </c>
      <c r="R110" s="2131"/>
      <c r="S110" s="2130" t="s">
        <v>2168</v>
      </c>
    </row>
    <row r="111" spans="1:19" s="2127" customFormat="1" ht="13.5" customHeight="1" x14ac:dyDescent="0.2">
      <c r="A111" s="2095"/>
      <c r="B111" s="2070"/>
      <c r="C111" s="2122"/>
      <c r="D111" s="2070"/>
      <c r="E111" s="2070"/>
      <c r="F111" s="2071"/>
      <c r="G111" s="2105"/>
      <c r="H111" s="2131"/>
      <c r="I111" s="2096"/>
      <c r="J111" s="2131"/>
      <c r="K111" s="2105"/>
      <c r="L111" s="2131"/>
      <c r="M111" s="2105"/>
      <c r="N111" s="2105"/>
      <c r="O111" s="2131"/>
      <c r="P111" s="2131"/>
      <c r="Q111" s="2132"/>
      <c r="R111" s="2131"/>
      <c r="S111" s="2133"/>
    </row>
    <row r="112" spans="1:19" s="2134" customFormat="1" ht="15.95" customHeight="1" x14ac:dyDescent="0.2">
      <c r="A112" s="2095" t="s">
        <v>2240</v>
      </c>
      <c r="B112" s="2072"/>
      <c r="C112" s="2122"/>
      <c r="D112" s="2070"/>
      <c r="E112" s="2070"/>
      <c r="F112" s="2071"/>
      <c r="G112" s="2109">
        <f>SUM(G102:G111)</f>
        <v>102330</v>
      </c>
      <c r="H112" s="2110"/>
      <c r="I112" s="2109">
        <f>SUM(I102:I111)</f>
        <v>147619</v>
      </c>
      <c r="J112" s="2110"/>
      <c r="K112" s="2109">
        <f>SUM(K102:K111)</f>
        <v>152700</v>
      </c>
      <c r="L112" s="2110"/>
      <c r="M112" s="2109">
        <f>SUM(M102:M111)</f>
        <v>136593</v>
      </c>
      <c r="N112" s="2110"/>
      <c r="O112" s="2105">
        <f>SUM(O102:O111)</f>
        <v>0</v>
      </c>
      <c r="P112" s="2110"/>
      <c r="Q112" s="2109">
        <f>SUM(Q102:Q111)</f>
        <v>289293</v>
      </c>
      <c r="R112" s="2105"/>
      <c r="S112" s="2105"/>
    </row>
    <row r="113" spans="1:19" s="2134" customFormat="1" ht="17.25" hidden="1" x14ac:dyDescent="0.2">
      <c r="A113" s="2095"/>
      <c r="B113" s="2072"/>
      <c r="C113" s="2122"/>
      <c r="D113" s="2070"/>
      <c r="E113" s="2070"/>
      <c r="F113" s="2071"/>
      <c r="G113" s="2109"/>
      <c r="H113" s="2110"/>
      <c r="I113" s="2110"/>
      <c r="J113" s="2110"/>
      <c r="K113" s="2109"/>
      <c r="L113" s="2110"/>
      <c r="M113" s="2110"/>
      <c r="N113" s="2110"/>
      <c r="O113" s="2110"/>
      <c r="P113" s="2110"/>
      <c r="Q113" s="2110"/>
      <c r="R113" s="2105"/>
      <c r="S113" s="2105"/>
    </row>
    <row r="114" spans="1:19" s="2134" customFormat="1" ht="17.25" hidden="1" x14ac:dyDescent="0.2">
      <c r="A114" s="2095" t="s">
        <v>2241</v>
      </c>
      <c r="B114" s="2072"/>
      <c r="C114" s="2122"/>
      <c r="D114" s="2070"/>
      <c r="E114" s="2070"/>
      <c r="F114" s="2071"/>
      <c r="G114" s="2109"/>
      <c r="H114" s="2110"/>
      <c r="I114" s="2110"/>
      <c r="J114" s="2110"/>
      <c r="K114" s="2109"/>
      <c r="L114" s="2110"/>
      <c r="M114" s="2110"/>
      <c r="N114" s="2110"/>
      <c r="O114" s="2110"/>
      <c r="P114" s="2110"/>
      <c r="Q114" s="2110"/>
      <c r="R114" s="2105"/>
      <c r="S114" s="2105"/>
    </row>
    <row r="115" spans="1:19" s="2134" customFormat="1" ht="17.25" hidden="1" x14ac:dyDescent="0.2">
      <c r="A115" s="2095" t="s">
        <v>2242</v>
      </c>
      <c r="B115" s="2072"/>
      <c r="C115" s="2122"/>
      <c r="D115" s="2070"/>
      <c r="E115" s="2070"/>
      <c r="F115" s="2071"/>
      <c r="G115" s="2109"/>
      <c r="H115" s="2110"/>
      <c r="I115" s="2110"/>
      <c r="J115" s="2110"/>
      <c r="K115" s="2109"/>
      <c r="L115" s="2110"/>
      <c r="M115" s="2110"/>
      <c r="N115" s="2110"/>
      <c r="O115" s="2110"/>
      <c r="P115" s="2110"/>
      <c r="Q115" s="2110"/>
      <c r="R115" s="2105"/>
      <c r="S115" s="2105"/>
    </row>
    <row r="116" spans="1:19" s="2134" customFormat="1" ht="17.25" hidden="1" x14ac:dyDescent="0.2">
      <c r="A116" s="2095"/>
      <c r="B116" s="2070" t="s">
        <v>2243</v>
      </c>
      <c r="C116" s="2118">
        <v>83.522999999999996</v>
      </c>
      <c r="D116" s="2070"/>
      <c r="E116" s="2070" t="s">
        <v>2244</v>
      </c>
      <c r="F116" s="2071"/>
      <c r="G116" s="2105" t="s">
        <v>1390</v>
      </c>
      <c r="H116" s="2110"/>
      <c r="I116" s="2110">
        <v>0</v>
      </c>
      <c r="J116" s="2110"/>
      <c r="K116" s="2109">
        <v>0</v>
      </c>
      <c r="L116" s="2110"/>
      <c r="M116" s="2105" t="s">
        <v>1390</v>
      </c>
      <c r="N116" s="2110"/>
      <c r="O116" s="2105" t="s">
        <v>1390</v>
      </c>
      <c r="P116" s="2110"/>
      <c r="Q116" s="2125">
        <f>SUM(O116+M116+K116)</f>
        <v>0</v>
      </c>
      <c r="R116" s="2105"/>
      <c r="S116" s="2130" t="s">
        <v>2168</v>
      </c>
    </row>
    <row r="117" spans="1:19" s="2134" customFormat="1" ht="17.25" hidden="1" x14ac:dyDescent="0.2">
      <c r="A117" s="2095" t="s">
        <v>2245</v>
      </c>
      <c r="B117" s="2072"/>
      <c r="C117" s="2122"/>
      <c r="D117" s="2070"/>
      <c r="E117" s="2070"/>
      <c r="F117" s="2071"/>
      <c r="G117" s="2105">
        <f>SUM(G115:G116)</f>
        <v>0</v>
      </c>
      <c r="H117" s="2110"/>
      <c r="I117" s="2109">
        <f>SUM(I115:I116)</f>
        <v>0</v>
      </c>
      <c r="J117" s="2110"/>
      <c r="K117" s="2109">
        <f>SUM(K115:K116)</f>
        <v>0</v>
      </c>
      <c r="L117" s="2110"/>
      <c r="M117" s="2105">
        <f>SUM(M115:M116)</f>
        <v>0</v>
      </c>
      <c r="N117" s="2110"/>
      <c r="O117" s="2105">
        <f>SUM(O115:O116)</f>
        <v>0</v>
      </c>
      <c r="P117" s="2110"/>
      <c r="Q117" s="2109">
        <f>SUM(Q115:Q116)</f>
        <v>0</v>
      </c>
      <c r="R117" s="2105"/>
      <c r="S117" s="2105"/>
    </row>
    <row r="118" spans="1:19" ht="17.25" x14ac:dyDescent="0.2">
      <c r="A118" s="2095"/>
      <c r="B118" s="2072"/>
      <c r="C118" s="2122"/>
      <c r="D118" s="2070"/>
      <c r="E118" s="2070"/>
      <c r="F118" s="2071"/>
      <c r="G118" s="2110"/>
      <c r="H118" s="2110"/>
      <c r="I118" s="2110"/>
      <c r="J118" s="2110"/>
      <c r="K118" s="2110"/>
      <c r="L118" s="2110"/>
      <c r="M118" s="2110"/>
      <c r="N118" s="2110"/>
      <c r="O118" s="2110"/>
      <c r="P118" s="2110"/>
      <c r="Q118" s="2110"/>
      <c r="R118" s="2105"/>
      <c r="S118" s="2105"/>
    </row>
    <row r="119" spans="1:19" ht="15" customHeight="1" x14ac:dyDescent="0.2">
      <c r="A119" s="2071"/>
      <c r="B119" s="2070"/>
      <c r="C119" s="2122"/>
      <c r="D119" s="2070"/>
      <c r="E119" s="2070"/>
      <c r="F119" s="2071"/>
      <c r="G119" s="2105"/>
      <c r="H119" s="2105"/>
      <c r="I119" s="2105"/>
      <c r="J119" s="2106"/>
      <c r="K119" s="2105"/>
      <c r="L119" s="2105"/>
      <c r="M119" s="2105"/>
      <c r="N119" s="2105"/>
      <c r="O119" s="2105"/>
      <c r="P119" s="2106"/>
      <c r="Q119" s="2105"/>
      <c r="R119" s="2105"/>
      <c r="S119" s="2113"/>
    </row>
    <row r="120" spans="1:19" ht="17.100000000000001" customHeight="1" x14ac:dyDescent="0.2">
      <c r="A120" s="2135" t="s">
        <v>2246</v>
      </c>
      <c r="B120" s="2072"/>
      <c r="C120" s="2126"/>
      <c r="D120" s="2070"/>
      <c r="E120" s="2070"/>
      <c r="F120" s="2071"/>
      <c r="G120" s="2136">
        <f>G36+G96+G112+G117</f>
        <v>2327250</v>
      </c>
      <c r="H120" s="2136"/>
      <c r="I120" s="2136">
        <f>I36+I96+I112+I117</f>
        <v>3084619</v>
      </c>
      <c r="J120" s="2136"/>
      <c r="K120" s="2136">
        <f>K36+K96+K112+K117</f>
        <v>2781621</v>
      </c>
      <c r="L120" s="2136"/>
      <c r="M120" s="2136">
        <f>M36+M96+M112+M117</f>
        <v>3279513</v>
      </c>
      <c r="N120" s="2136"/>
      <c r="O120" s="2136">
        <f>O36+O96+O112+O117</f>
        <v>0</v>
      </c>
      <c r="P120" s="2136"/>
      <c r="Q120" s="2136">
        <f>Q36+Q96+Q112+Q117</f>
        <v>6061134</v>
      </c>
      <c r="R120" s="2137"/>
      <c r="S120" s="2137"/>
    </row>
    <row r="121" spans="1:19" x14ac:dyDescent="0.2">
      <c r="A121" s="2071"/>
      <c r="B121" s="2070"/>
      <c r="C121" s="2126"/>
      <c r="D121" s="2070"/>
      <c r="E121" s="2070"/>
      <c r="F121" s="2071"/>
      <c r="G121" s="2138"/>
      <c r="H121" s="2096"/>
      <c r="I121" s="2138"/>
      <c r="J121" s="2102"/>
      <c r="K121" s="2138"/>
      <c r="L121" s="2139"/>
      <c r="M121" s="2138"/>
      <c r="N121" s="2139"/>
      <c r="O121" s="2138"/>
      <c r="P121" s="2102"/>
      <c r="Q121" s="2138"/>
      <c r="R121" s="2139" t="s">
        <v>1390</v>
      </c>
      <c r="S121" s="2096"/>
    </row>
    <row r="122" spans="1:19" ht="15" customHeight="1" x14ac:dyDescent="0.2">
      <c r="A122" s="2071"/>
      <c r="B122" s="2070"/>
      <c r="C122" s="2126"/>
      <c r="D122" s="2070"/>
      <c r="E122" s="2070"/>
      <c r="F122" s="2071"/>
      <c r="G122" s="2138"/>
      <c r="H122" s="2096"/>
      <c r="I122" s="2138"/>
      <c r="J122" s="2102"/>
      <c r="K122" s="2138"/>
      <c r="L122" s="2139"/>
      <c r="M122" s="2138"/>
      <c r="N122" s="2139"/>
      <c r="O122" s="2138"/>
      <c r="P122" s="2102"/>
      <c r="Q122" s="2138"/>
      <c r="R122" s="2139"/>
      <c r="S122" s="2096"/>
    </row>
    <row r="123" spans="1:19" x14ac:dyDescent="0.2">
      <c r="A123" s="2093" t="s">
        <v>2247</v>
      </c>
      <c r="B123" s="2070"/>
      <c r="C123" s="2126"/>
      <c r="D123" s="2070"/>
      <c r="E123" s="2070"/>
      <c r="F123" s="2071"/>
      <c r="G123" s="2140">
        <f>SUM(G18:G34,G42:G73)</f>
        <v>1637922</v>
      </c>
      <c r="H123" s="2140"/>
      <c r="I123" s="2140">
        <f>SUM(I18:I34,I42:I73)</f>
        <v>2349897</v>
      </c>
      <c r="J123" s="2140"/>
      <c r="K123" s="2140">
        <f>SUM(K18:K34,K42:K73)</f>
        <v>2041923</v>
      </c>
      <c r="L123" s="2140"/>
      <c r="M123" s="2140">
        <f>SUM(M18:M34,M42:M73)</f>
        <v>2555817</v>
      </c>
      <c r="N123" s="2140"/>
      <c r="O123" s="2140">
        <f>SUM(O18:O34,O42:O73)</f>
        <v>0</v>
      </c>
      <c r="P123" s="2140"/>
      <c r="Q123" s="2140">
        <f>SUM(Q18:Q34,Q42:Q73)</f>
        <v>4597740</v>
      </c>
      <c r="R123" s="2138"/>
      <c r="S123" s="2096"/>
    </row>
    <row r="124" spans="1:19" x14ac:dyDescent="0.2">
      <c r="A124" s="2093"/>
      <c r="B124" s="2070"/>
      <c r="C124" s="2126"/>
      <c r="D124" s="2070"/>
      <c r="E124" s="2070"/>
      <c r="F124" s="2071"/>
      <c r="G124" s="2138"/>
      <c r="H124" s="2096"/>
      <c r="I124" s="2138"/>
      <c r="J124" s="2102"/>
      <c r="K124" s="2138"/>
      <c r="L124" s="2139"/>
      <c r="M124" s="2138"/>
      <c r="N124" s="2139"/>
      <c r="O124" s="2138"/>
      <c r="P124" s="2102"/>
      <c r="Q124" s="2138"/>
      <c r="R124" s="2139"/>
      <c r="S124" s="2096"/>
    </row>
    <row r="125" spans="1:19" ht="15.95" customHeight="1" x14ac:dyDescent="0.2">
      <c r="A125" s="2093" t="s">
        <v>2248</v>
      </c>
      <c r="B125" s="2070"/>
      <c r="C125" s="2126"/>
      <c r="D125" s="2070"/>
      <c r="E125" s="2070"/>
      <c r="F125" s="2071"/>
      <c r="G125" s="2110">
        <f>SUM(G78:G95,G102:G110,G117)</f>
        <v>689328</v>
      </c>
      <c r="H125" s="2110"/>
      <c r="I125" s="2110">
        <f>SUM(I78:I95,I102:I110,I117)</f>
        <v>734722</v>
      </c>
      <c r="J125" s="2110"/>
      <c r="K125" s="2110">
        <f>SUM(K78:K95,K102:K110,K117)</f>
        <v>739698</v>
      </c>
      <c r="L125" s="2110"/>
      <c r="M125" s="2110">
        <f>SUM(M78:M95,M102:M110,M117)</f>
        <v>723696</v>
      </c>
      <c r="N125" s="2110"/>
      <c r="O125" s="2105">
        <f>SUM(O78:O95,O102:O110,O117)</f>
        <v>0</v>
      </c>
      <c r="P125" s="2110"/>
      <c r="Q125" s="2110">
        <f>SUM(Q78:Q95,Q102:Q110,Q117)</f>
        <v>1463394</v>
      </c>
      <c r="R125" s="2105"/>
      <c r="S125" s="2096"/>
    </row>
    <row r="126" spans="1:19" x14ac:dyDescent="0.2">
      <c r="A126" s="2093"/>
      <c r="B126" s="2070"/>
      <c r="C126" s="2126"/>
      <c r="D126" s="2070"/>
      <c r="E126" s="2070"/>
      <c r="F126" s="2071"/>
      <c r="G126" s="2138"/>
      <c r="H126" s="2096"/>
      <c r="I126" s="2138"/>
      <c r="J126" s="2102"/>
      <c r="K126" s="2138"/>
      <c r="L126" s="2139"/>
      <c r="M126" s="2138"/>
      <c r="N126" s="2139"/>
      <c r="O126" s="2138"/>
      <c r="P126" s="2102"/>
      <c r="Q126" s="2138"/>
      <c r="R126" s="2139"/>
      <c r="S126" s="2096"/>
    </row>
    <row r="127" spans="1:19" ht="15.95" customHeight="1" x14ac:dyDescent="0.2">
      <c r="A127" s="2093" t="s">
        <v>2246</v>
      </c>
      <c r="B127" s="2070"/>
      <c r="C127" s="2126"/>
      <c r="D127" s="2070"/>
      <c r="E127" s="2070"/>
      <c r="F127" s="2071"/>
      <c r="G127" s="2136">
        <f>G123+G125</f>
        <v>2327250</v>
      </c>
      <c r="H127" s="2136"/>
      <c r="I127" s="2136">
        <f t="shared" ref="I127:Q127" si="0">I123+I125</f>
        <v>3084619</v>
      </c>
      <c r="J127" s="2136"/>
      <c r="K127" s="2136">
        <f t="shared" si="0"/>
        <v>2781621</v>
      </c>
      <c r="L127" s="2136"/>
      <c r="M127" s="2136">
        <f t="shared" si="0"/>
        <v>3279513</v>
      </c>
      <c r="N127" s="2136"/>
      <c r="O127" s="2136">
        <f t="shared" si="0"/>
        <v>0</v>
      </c>
      <c r="P127" s="2136"/>
      <c r="Q127" s="2136">
        <f t="shared" si="0"/>
        <v>6061134</v>
      </c>
      <c r="R127" s="2138"/>
      <c r="S127" s="2096"/>
    </row>
    <row r="128" spans="1:19" ht="6" customHeight="1" x14ac:dyDescent="0.2">
      <c r="A128" s="2071"/>
      <c r="B128" s="2070"/>
      <c r="C128" s="2126"/>
      <c r="D128" s="2070"/>
      <c r="E128" s="2070"/>
      <c r="F128" s="2071"/>
      <c r="G128" s="2137"/>
      <c r="H128" s="2096"/>
      <c r="I128" s="2137"/>
      <c r="J128" s="2102"/>
      <c r="K128" s="2137"/>
      <c r="L128" s="2139"/>
      <c r="M128" s="2137"/>
      <c r="N128" s="2139"/>
      <c r="O128" s="2137"/>
      <c r="P128" s="2137"/>
      <c r="Q128" s="2137"/>
      <c r="R128" s="2139"/>
      <c r="S128" s="2096"/>
    </row>
    <row r="129" spans="1:19" ht="17.100000000000001" customHeight="1" x14ac:dyDescent="0.2">
      <c r="A129" s="2070" t="s">
        <v>2249</v>
      </c>
      <c r="B129" s="2070"/>
      <c r="C129" s="2070"/>
      <c r="D129" s="2070"/>
      <c r="E129" s="2070"/>
      <c r="F129" s="2071"/>
      <c r="G129" s="2096"/>
      <c r="H129" s="2096"/>
      <c r="I129" s="2096"/>
      <c r="J129" s="2102"/>
      <c r="K129" s="2096"/>
      <c r="L129" s="2096"/>
      <c r="M129" s="2096"/>
      <c r="N129" s="2096"/>
      <c r="O129" s="2109"/>
      <c r="P129" s="2102"/>
      <c r="Q129" s="2096"/>
      <c r="R129" s="2096"/>
      <c r="S129" s="2096"/>
    </row>
    <row r="130" spans="1:19" x14ac:dyDescent="0.2">
      <c r="A130" s="2120" t="s">
        <v>2250</v>
      </c>
      <c r="B130" s="2072"/>
      <c r="C130" s="2070"/>
      <c r="D130" s="2070"/>
      <c r="E130" s="2070"/>
      <c r="F130" s="2071"/>
      <c r="G130" s="2096"/>
      <c r="H130" s="2096"/>
      <c r="I130" s="2096"/>
      <c r="J130" s="2102"/>
      <c r="K130" s="2096"/>
      <c r="L130" s="2096"/>
      <c r="M130" s="2096"/>
      <c r="N130" s="2096"/>
      <c r="O130" s="2096"/>
      <c r="P130" s="2102"/>
      <c r="Q130" s="2096"/>
      <c r="R130" s="2096"/>
      <c r="S130" s="2096"/>
    </row>
    <row r="131" spans="1:19" x14ac:dyDescent="0.2">
      <c r="A131" s="2120" t="s">
        <v>2251</v>
      </c>
      <c r="B131" s="2072"/>
      <c r="C131" s="2070"/>
      <c r="D131" s="2070"/>
      <c r="E131" s="2070"/>
      <c r="F131" s="2071"/>
      <c r="G131" s="2096"/>
      <c r="H131" s="2096"/>
      <c r="I131" s="2096"/>
      <c r="J131" s="2102" t="s">
        <v>1390</v>
      </c>
      <c r="K131" s="2096" t="s">
        <v>1390</v>
      </c>
      <c r="L131" s="2096"/>
      <c r="M131" s="2096" t="s">
        <v>1390</v>
      </c>
      <c r="N131" s="2096"/>
      <c r="O131" s="2096"/>
      <c r="P131" s="2102"/>
      <c r="Q131" s="2096"/>
      <c r="R131" s="2096"/>
      <c r="S131" s="2096"/>
    </row>
    <row r="132" spans="1:19" x14ac:dyDescent="0.2">
      <c r="A132" s="2084" t="s">
        <v>2252</v>
      </c>
      <c r="B132" s="2072"/>
      <c r="C132" s="2072"/>
      <c r="D132" s="2072"/>
      <c r="E132" s="2072"/>
      <c r="F132" s="2123"/>
      <c r="G132" s="2072"/>
      <c r="H132" s="2072"/>
      <c r="J132" s="2123"/>
      <c r="K132" s="2072"/>
      <c r="L132" s="2072"/>
      <c r="M132" s="2072"/>
      <c r="N132" s="2072"/>
      <c r="O132" s="2072"/>
      <c r="P132" s="2123"/>
      <c r="Q132" s="2072"/>
      <c r="R132" s="2072"/>
      <c r="S132" s="2072"/>
    </row>
    <row r="133" spans="1:19" x14ac:dyDescent="0.2">
      <c r="A133" s="2084"/>
    </row>
  </sheetData>
  <mergeCells count="4">
    <mergeCell ref="A3:S3"/>
    <mergeCell ref="A4:S4"/>
    <mergeCell ref="A5:S5"/>
    <mergeCell ref="A6:S6"/>
  </mergeCells>
  <printOptions horizontalCentered="1" gridLinesSet="0"/>
  <pageMargins left="0.25" right="0.25" top="0.5" bottom="0.5" header="0" footer="0.25"/>
  <pageSetup scale="65" fitToHeight="2" orientation="landscape" r:id="rId1"/>
  <headerFooter alignWithMargins="0">
    <oddFooter>&amp;L&amp;"Times New Roman,Regular"See the accompanying notes to the schedule of expenditures of federal awards.</oddFooter>
  </headerFooter>
  <rowBreaks count="1" manualBreakCount="1">
    <brk id="74"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52"/>
  <sheetViews>
    <sheetView showGridLines="0" zoomScale="110" zoomScaleNormal="110" workbookViewId="0">
      <selection sqref="A1:D1"/>
    </sheetView>
  </sheetViews>
  <sheetFormatPr defaultColWidth="8" defaultRowHeight="12.75" x14ac:dyDescent="0.2"/>
  <cols>
    <col min="1" max="1" width="1.42578125" style="1362" customWidth="1"/>
    <col min="2" max="2" width="52.425781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66" t="s">
        <v>2106</v>
      </c>
      <c r="B1" s="2567"/>
      <c r="C1" s="2567"/>
      <c r="D1" s="2567"/>
      <c r="E1" s="1432"/>
    </row>
    <row r="2" spans="1:5" ht="13.5" customHeight="1" x14ac:dyDescent="0.2">
      <c r="A2" s="2568">
        <f>'Single Audit Cover'!E7</f>
        <v>53090108002</v>
      </c>
      <c r="B2" s="2569"/>
      <c r="C2" s="2569"/>
      <c r="D2" s="2569"/>
      <c r="E2" s="1419"/>
    </row>
    <row r="3" spans="1:5" ht="15.75" customHeight="1" x14ac:dyDescent="0.25">
      <c r="A3" s="2570" t="s">
        <v>1546</v>
      </c>
      <c r="B3" s="2571"/>
      <c r="C3" s="2571"/>
      <c r="D3" s="2571"/>
      <c r="E3" s="1431"/>
    </row>
    <row r="4" spans="1:5" ht="13.5" customHeight="1" x14ac:dyDescent="0.25">
      <c r="A4" s="2572" t="str">
        <f>'[1]Single Audit Cover'!A4</f>
        <v>Year Ending June 30, 2016</v>
      </c>
      <c r="B4" s="2573"/>
      <c r="C4" s="2573"/>
      <c r="D4" s="2573"/>
      <c r="E4" s="1431"/>
    </row>
    <row r="5" spans="1:5" ht="8.25" customHeight="1" x14ac:dyDescent="0.2">
      <c r="C5" s="1362"/>
      <c r="D5" s="1362"/>
    </row>
    <row r="6" spans="1:5" ht="13.5" customHeight="1" x14ac:dyDescent="0.2">
      <c r="A6" s="1352" t="s">
        <v>1914</v>
      </c>
      <c r="C6" s="1362"/>
      <c r="D6" s="1362"/>
    </row>
    <row r="7" spans="1:5" ht="60.95" customHeight="1" x14ac:dyDescent="0.2">
      <c r="A7" s="2574" t="s">
        <v>2107</v>
      </c>
      <c r="B7" s="2575"/>
      <c r="C7" s="2575"/>
      <c r="D7" s="2575"/>
      <c r="E7" s="1430"/>
    </row>
    <row r="8" spans="1:5" ht="7.5" customHeight="1" x14ac:dyDescent="0.2">
      <c r="A8" s="2042"/>
      <c r="B8" s="2043"/>
      <c r="C8" s="2043"/>
      <c r="D8" s="2043"/>
      <c r="E8" s="1430"/>
    </row>
    <row r="9" spans="1:5" ht="13.5" customHeight="1" x14ac:dyDescent="0.2">
      <c r="A9" s="1352" t="s">
        <v>1915</v>
      </c>
      <c r="C9" s="1348"/>
      <c r="D9" s="1348"/>
    </row>
    <row r="10" spans="1:5" ht="21.75" customHeight="1" x14ac:dyDescent="0.2">
      <c r="A10" s="2574" t="s">
        <v>2108</v>
      </c>
      <c r="B10" s="2575"/>
      <c r="C10" s="2575"/>
      <c r="D10" s="2575"/>
    </row>
    <row r="11" spans="1:5" ht="9.75" customHeight="1" x14ac:dyDescent="0.2">
      <c r="C11" s="1348"/>
      <c r="D11" s="1348"/>
    </row>
    <row r="12" spans="1:5" ht="13.5" customHeight="1" x14ac:dyDescent="0.2">
      <c r="C12" s="1794" t="s">
        <v>1545</v>
      </c>
      <c r="D12" s="1794" t="s">
        <v>1544</v>
      </c>
      <c r="E12" s="1427"/>
    </row>
    <row r="13" spans="1:5" ht="13.5" customHeight="1" x14ac:dyDescent="0.2">
      <c r="A13" s="1382"/>
      <c r="B13" s="1352" t="s">
        <v>1543</v>
      </c>
      <c r="C13" s="1794" t="s">
        <v>1542</v>
      </c>
      <c r="D13" s="1303" t="s">
        <v>1541</v>
      </c>
      <c r="E13" s="1427"/>
    </row>
    <row r="14" spans="1:5" ht="20.45" customHeight="1" x14ac:dyDescent="0.2">
      <c r="A14" s="1795"/>
      <c r="B14" s="1426" t="s">
        <v>2131</v>
      </c>
      <c r="C14" s="1425"/>
      <c r="D14" s="1424"/>
      <c r="E14" s="1423"/>
    </row>
    <row r="15" spans="1:5" ht="20.65" hidden="1" customHeight="1" x14ac:dyDescent="0.2">
      <c r="A15" s="1795"/>
      <c r="B15" s="1426"/>
      <c r="C15" s="1425"/>
      <c r="D15" s="1424"/>
      <c r="E15" s="1423"/>
    </row>
    <row r="16" spans="1:5" ht="20.65" hidden="1" customHeight="1" x14ac:dyDescent="0.2">
      <c r="A16" s="1795"/>
      <c r="B16" s="1426"/>
      <c r="C16" s="1425"/>
      <c r="D16" s="1424"/>
      <c r="E16" s="1423"/>
    </row>
    <row r="17" spans="1:5" ht="20.65" hidden="1" customHeight="1" x14ac:dyDescent="0.2">
      <c r="A17" s="1795"/>
      <c r="B17" s="1426"/>
      <c r="C17" s="1425"/>
      <c r="D17" s="1424"/>
      <c r="E17" s="1423"/>
    </row>
    <row r="18" spans="1:5" ht="20.65" hidden="1" customHeight="1" x14ac:dyDescent="0.2">
      <c r="A18" s="1795"/>
      <c r="B18" s="1426"/>
      <c r="C18" s="1425"/>
      <c r="D18" s="1424"/>
      <c r="E18" s="1423"/>
    </row>
    <row r="19" spans="1:5" ht="20.65" hidden="1" customHeight="1" x14ac:dyDescent="0.2">
      <c r="A19" s="1795"/>
      <c r="B19" s="1426"/>
      <c r="C19" s="1425"/>
      <c r="D19" s="1424"/>
      <c r="E19" s="1423"/>
    </row>
    <row r="20" spans="1:5" ht="20.65" hidden="1" customHeight="1" x14ac:dyDescent="0.2">
      <c r="A20" s="1795"/>
      <c r="B20" s="1426"/>
      <c r="C20" s="1425"/>
      <c r="D20" s="1424"/>
      <c r="E20" s="1423"/>
    </row>
    <row r="21" spans="1:5" ht="20.65" hidden="1" customHeight="1" x14ac:dyDescent="0.2">
      <c r="A21" s="1795"/>
      <c r="B21" s="1426"/>
      <c r="C21" s="1425"/>
      <c r="D21" s="1424"/>
      <c r="E21" s="1423"/>
    </row>
    <row r="22" spans="1:5" ht="20.65" hidden="1" customHeight="1" x14ac:dyDescent="0.2">
      <c r="A22" s="1795"/>
      <c r="B22" s="1426"/>
      <c r="C22" s="1425"/>
      <c r="D22" s="1424"/>
      <c r="E22" s="1423"/>
    </row>
    <row r="23" spans="1:5" ht="20.65" hidden="1" customHeight="1" x14ac:dyDescent="0.2">
      <c r="A23" s="1795"/>
      <c r="B23" s="1426"/>
      <c r="C23" s="1425"/>
      <c r="D23" s="1424"/>
      <c r="E23" s="1423"/>
    </row>
    <row r="24" spans="1:5" ht="20.65" hidden="1" customHeight="1" x14ac:dyDescent="0.2">
      <c r="A24" s="1795"/>
      <c r="B24" s="1426"/>
      <c r="C24" s="1425"/>
      <c r="D24" s="1424"/>
      <c r="E24" s="1423"/>
    </row>
    <row r="25" spans="1:5" ht="20.65" hidden="1" customHeight="1" x14ac:dyDescent="0.2">
      <c r="A25" s="1795"/>
      <c r="B25" s="1426"/>
      <c r="C25" s="1425"/>
      <c r="D25" s="1424"/>
      <c r="E25" s="1423"/>
    </row>
    <row r="26" spans="1:5" ht="20.65" hidden="1" customHeight="1" x14ac:dyDescent="0.2">
      <c r="A26" s="1795"/>
      <c r="B26" s="1426"/>
      <c r="C26" s="1425"/>
      <c r="D26" s="1424"/>
      <c r="E26" s="1423"/>
    </row>
    <row r="27" spans="1:5" ht="12.75" customHeight="1" x14ac:dyDescent="0.2">
      <c r="A27" s="1531"/>
      <c r="B27" s="1727"/>
      <c r="C27" s="1728"/>
      <c r="D27" s="1729"/>
      <c r="E27" s="1423"/>
    </row>
    <row r="28" spans="1:5" ht="10.5" customHeight="1" x14ac:dyDescent="0.2">
      <c r="A28" s="1796" t="s">
        <v>2132</v>
      </c>
      <c r="B28" s="1727"/>
      <c r="C28" s="1728"/>
      <c r="D28" s="1729"/>
      <c r="E28" s="1423"/>
    </row>
    <row r="29" spans="1:5" ht="10.5" customHeight="1" x14ac:dyDescent="0.2">
      <c r="A29" s="2576" t="s">
        <v>2135</v>
      </c>
      <c r="B29" s="2576"/>
      <c r="C29" s="2576"/>
      <c r="D29" s="2576"/>
      <c r="E29" s="1423"/>
    </row>
    <row r="30" spans="1:5" ht="10.5" customHeight="1" x14ac:dyDescent="0.2">
      <c r="A30" s="2576"/>
      <c r="B30" s="2576"/>
      <c r="C30" s="2576"/>
      <c r="D30" s="2576"/>
      <c r="E30" s="1423"/>
    </row>
    <row r="31" spans="1:5" ht="10.5" customHeight="1" x14ac:dyDescent="0.2">
      <c r="A31" s="2576"/>
      <c r="B31" s="2576"/>
      <c r="C31" s="2576"/>
      <c r="D31" s="2576"/>
      <c r="E31" s="1423"/>
    </row>
    <row r="32" spans="1:5" ht="10.5" customHeight="1" x14ac:dyDescent="0.2">
      <c r="A32" s="2576"/>
      <c r="B32" s="2576"/>
      <c r="C32" s="2576"/>
      <c r="D32" s="2576"/>
      <c r="E32" s="1423"/>
    </row>
    <row r="33" spans="1:5" ht="10.5" customHeight="1" x14ac:dyDescent="0.2">
      <c r="A33" s="1531"/>
      <c r="B33" s="1727"/>
      <c r="C33" s="1728"/>
      <c r="D33" s="1729"/>
      <c r="E33" s="1423"/>
    </row>
    <row r="34" spans="1:5" ht="12" customHeight="1" x14ac:dyDescent="0.2">
      <c r="A34" s="1796" t="s">
        <v>2133</v>
      </c>
      <c r="B34" s="1727"/>
      <c r="C34" s="1728"/>
      <c r="D34" s="1729"/>
      <c r="E34" s="1423"/>
    </row>
    <row r="35" spans="1:5" ht="21.75" customHeight="1" x14ac:dyDescent="0.2">
      <c r="A35" s="2563" t="s">
        <v>2109</v>
      </c>
      <c r="B35" s="2563"/>
      <c r="C35" s="2563"/>
      <c r="D35" s="2563"/>
      <c r="E35" s="1423"/>
    </row>
    <row r="36" spans="1:5" ht="13.5" customHeight="1" x14ac:dyDescent="0.2">
      <c r="A36" s="1531" t="s">
        <v>1818</v>
      </c>
      <c r="B36" s="1727"/>
      <c r="C36" s="1730">
        <v>131910</v>
      </c>
      <c r="D36" s="1729"/>
      <c r="E36" s="1423"/>
    </row>
    <row r="37" spans="1:5" ht="13.5" customHeight="1" x14ac:dyDescent="0.2">
      <c r="A37" s="1531" t="s">
        <v>1819</v>
      </c>
      <c r="B37" s="1727"/>
      <c r="C37" s="1731">
        <v>0</v>
      </c>
      <c r="D37" s="1729"/>
      <c r="E37" s="1423"/>
    </row>
    <row r="38" spans="1:5" ht="13.5" customHeight="1" x14ac:dyDescent="0.2">
      <c r="A38" s="1531"/>
      <c r="B38" s="1727"/>
      <c r="C38" s="2067"/>
      <c r="D38" s="1729"/>
      <c r="E38" s="1423"/>
    </row>
    <row r="39" spans="1:5" ht="13.5" customHeight="1" x14ac:dyDescent="0.2">
      <c r="A39" s="1796" t="s">
        <v>2134</v>
      </c>
      <c r="B39" s="1727"/>
      <c r="C39" s="1728"/>
      <c r="D39" s="1729"/>
      <c r="E39" s="1423"/>
    </row>
    <row r="40" spans="1:5" ht="14.25" customHeight="1" x14ac:dyDescent="0.2">
      <c r="A40" s="1531" t="s">
        <v>1913</v>
      </c>
      <c r="B40" s="1727"/>
      <c r="C40" s="1732"/>
      <c r="D40" s="1729"/>
      <c r="E40" s="1423"/>
    </row>
    <row r="41" spans="1:5" ht="14.25" customHeight="1" x14ac:dyDescent="0.2">
      <c r="A41" s="1531"/>
      <c r="B41" s="1727" t="s">
        <v>1820</v>
      </c>
      <c r="C41" s="1733" t="s">
        <v>449</v>
      </c>
      <c r="D41" s="1729"/>
      <c r="E41" s="1423"/>
    </row>
    <row r="42" spans="1:5" ht="14.25" customHeight="1" x14ac:dyDescent="0.2">
      <c r="A42" s="1531"/>
      <c r="B42" s="1727" t="s">
        <v>1821</v>
      </c>
      <c r="C42" s="1733" t="s">
        <v>449</v>
      </c>
      <c r="D42" s="1729"/>
      <c r="E42" s="1423"/>
    </row>
    <row r="43" spans="1:5" ht="14.25" customHeight="1" x14ac:dyDescent="0.2">
      <c r="A43" s="1531"/>
      <c r="B43" s="1727" t="s">
        <v>1822</v>
      </c>
      <c r="C43" s="1733" t="s">
        <v>449</v>
      </c>
      <c r="D43" s="1729"/>
      <c r="E43" s="1423"/>
    </row>
    <row r="44" spans="1:5" ht="14.25" customHeight="1" x14ac:dyDescent="0.2">
      <c r="A44" s="1531"/>
      <c r="B44" s="1727" t="s">
        <v>1823</v>
      </c>
      <c r="C44" s="1733" t="s">
        <v>449</v>
      </c>
      <c r="D44" s="1729"/>
      <c r="E44" s="1423"/>
    </row>
    <row r="45" spans="1:5" ht="14.25" customHeight="1" x14ac:dyDescent="0.2">
      <c r="A45" s="1531" t="s">
        <v>1824</v>
      </c>
      <c r="B45" s="1727"/>
      <c r="C45" s="1733" t="s">
        <v>449</v>
      </c>
      <c r="D45" s="1729"/>
      <c r="E45" s="1423"/>
    </row>
    <row r="46" spans="1:5" ht="14.25" customHeight="1" x14ac:dyDescent="0.2">
      <c r="A46" s="1531" t="s">
        <v>1825</v>
      </c>
      <c r="B46" s="1727"/>
      <c r="C46" s="1734" t="s">
        <v>449</v>
      </c>
      <c r="D46" s="1729"/>
      <c r="E46" s="1423"/>
    </row>
    <row r="47" spans="1:5" ht="14.25" customHeight="1" x14ac:dyDescent="0.2">
      <c r="A47" s="1531"/>
      <c r="B47" s="1727"/>
      <c r="C47" s="1732" t="s">
        <v>1826</v>
      </c>
      <c r="D47" s="1729"/>
      <c r="E47" s="1423"/>
    </row>
    <row r="48" spans="1:5" ht="13.5" customHeight="1" x14ac:dyDescent="0.2">
      <c r="B48" s="1422"/>
      <c r="C48" s="1421"/>
      <c r="D48" s="1421"/>
    </row>
    <row r="49" spans="1:5" ht="13.5" thickBot="1" x14ac:dyDescent="0.25">
      <c r="A49" s="1735" t="s">
        <v>1827</v>
      </c>
      <c r="C49" s="1362"/>
      <c r="D49" s="1362"/>
    </row>
    <row r="50" spans="1:5" s="1367" customFormat="1" ht="27" customHeight="1" x14ac:dyDescent="0.2">
      <c r="A50" s="1420">
        <v>5</v>
      </c>
      <c r="B50" s="2564" t="s">
        <v>2025</v>
      </c>
      <c r="C50" s="2564"/>
      <c r="D50" s="2564"/>
      <c r="E50" s="1419"/>
    </row>
    <row r="51" spans="1:5" s="1367" customFormat="1" ht="46.15" customHeight="1" x14ac:dyDescent="0.2">
      <c r="A51" s="1418">
        <v>6</v>
      </c>
      <c r="B51" s="2565" t="s">
        <v>2076</v>
      </c>
      <c r="C51" s="2565"/>
      <c r="D51" s="2565"/>
    </row>
    <row r="52" spans="1:5" x14ac:dyDescent="0.2">
      <c r="B52" s="1367"/>
    </row>
  </sheetData>
  <mergeCells count="10">
    <mergeCell ref="A35:D35"/>
    <mergeCell ref="B50:D50"/>
    <mergeCell ref="B51:D51"/>
    <mergeCell ref="A1:D1"/>
    <mergeCell ref="A2:D2"/>
    <mergeCell ref="A3:D3"/>
    <mergeCell ref="A4:D4"/>
    <mergeCell ref="A7:D7"/>
    <mergeCell ref="A10:D10"/>
    <mergeCell ref="A29:D3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78" t="s">
        <v>2139</v>
      </c>
      <c r="C1" s="2579"/>
      <c r="D1" s="2579"/>
      <c r="E1" s="2579"/>
      <c r="F1" s="2579"/>
      <c r="G1" s="2579"/>
      <c r="H1" s="2579"/>
      <c r="I1" s="2579"/>
      <c r="J1" s="1471"/>
    </row>
    <row r="2" spans="2:10" s="1362" customFormat="1" ht="12.75" customHeight="1" x14ac:dyDescent="0.2">
      <c r="B2" s="2580">
        <f>'Single Audit Cover'!E7</f>
        <v>53090108002</v>
      </c>
      <c r="C2" s="2581"/>
      <c r="D2" s="2581"/>
      <c r="E2" s="2581"/>
      <c r="F2" s="2581"/>
      <c r="G2" s="2581"/>
      <c r="H2" s="2581"/>
      <c r="I2" s="2581"/>
      <c r="J2" s="1471"/>
    </row>
    <row r="3" spans="2:10" s="1362" customFormat="1" ht="12.75" customHeight="1" x14ac:dyDescent="0.2">
      <c r="B3" s="2582" t="s">
        <v>1569</v>
      </c>
      <c r="C3" s="2573"/>
      <c r="D3" s="2573"/>
      <c r="E3" s="2573"/>
      <c r="F3" s="2573"/>
      <c r="G3" s="2573"/>
      <c r="H3" s="2573"/>
      <c r="I3" s="2573"/>
      <c r="J3" s="1470"/>
    </row>
    <row r="4" spans="2:10" s="1362" customFormat="1" ht="12.75" customHeight="1" x14ac:dyDescent="0.2">
      <c r="B4" s="2582" t="str">
        <f>'[1]Single Audit Cover'!A4</f>
        <v>Year Ending June 30, 2016</v>
      </c>
      <c r="C4" s="2573"/>
      <c r="D4" s="2573"/>
      <c r="E4" s="2573"/>
      <c r="F4" s="2573"/>
      <c r="G4" s="2573"/>
      <c r="H4" s="2573"/>
      <c r="I4" s="2573"/>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82" t="s">
        <v>1568</v>
      </c>
      <c r="C7" s="2573"/>
      <c r="D7" s="2573"/>
      <c r="E7" s="2573"/>
      <c r="F7" s="2573"/>
      <c r="G7" s="2573"/>
      <c r="H7" s="2573"/>
      <c r="I7" s="2573"/>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77" t="s">
        <v>1385</v>
      </c>
      <c r="D11" s="2577"/>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2086</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2086</v>
      </c>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2086</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2086</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2086</v>
      </c>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87" t="s">
        <v>2110</v>
      </c>
      <c r="E29" s="2587"/>
      <c r="F29" s="2587"/>
      <c r="G29" s="2587"/>
      <c r="H29" s="2587"/>
      <c r="I29" s="2587"/>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2026</v>
      </c>
      <c r="C33" s="1382"/>
      <c r="E33" s="1441"/>
      <c r="F33" s="1367" t="s">
        <v>1053</v>
      </c>
      <c r="G33" s="1441" t="s">
        <v>2086</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2111</v>
      </c>
      <c r="C37" s="2583" t="s">
        <v>2112</v>
      </c>
      <c r="D37" s="2584"/>
      <c r="E37" s="2584"/>
      <c r="F37" s="2584"/>
      <c r="G37" s="2584"/>
      <c r="H37" s="2584"/>
      <c r="I37" s="2585"/>
    </row>
    <row r="38" spans="1:9" ht="20.45" customHeight="1" x14ac:dyDescent="0.2">
      <c r="B38" s="1442"/>
      <c r="C38" s="2583"/>
      <c r="D38" s="2584"/>
      <c r="E38" s="2584"/>
      <c r="F38" s="2584"/>
      <c r="G38" s="2584"/>
      <c r="H38" s="2584"/>
      <c r="I38" s="2585"/>
    </row>
    <row r="39" spans="1:9" ht="20.65" customHeight="1" x14ac:dyDescent="0.2">
      <c r="B39" s="1442"/>
      <c r="C39" s="2583"/>
      <c r="D39" s="2584"/>
      <c r="E39" s="2584"/>
      <c r="F39" s="2584"/>
      <c r="G39" s="2584"/>
      <c r="H39" s="2584"/>
      <c r="I39" s="2585"/>
    </row>
    <row r="40" spans="1:9" ht="20.65" customHeight="1" x14ac:dyDescent="0.2">
      <c r="B40" s="1442"/>
      <c r="C40" s="2583"/>
      <c r="D40" s="2584"/>
      <c r="E40" s="2584"/>
      <c r="F40" s="2584"/>
      <c r="G40" s="2584"/>
      <c r="H40" s="2584"/>
      <c r="I40" s="2585"/>
    </row>
    <row r="41" spans="1:9" ht="20.65" customHeight="1" x14ac:dyDescent="0.2">
      <c r="B41" s="1442"/>
      <c r="C41" s="2583"/>
      <c r="D41" s="2584"/>
      <c r="E41" s="2584"/>
      <c r="F41" s="2584"/>
      <c r="G41" s="2584"/>
      <c r="H41" s="2584"/>
      <c r="I41" s="2585"/>
    </row>
    <row r="42" spans="1:9" ht="20.65" customHeight="1" x14ac:dyDescent="0.2">
      <c r="B42" s="1442"/>
      <c r="C42" s="2583"/>
      <c r="D42" s="2584"/>
      <c r="E42" s="2584"/>
      <c r="F42" s="2584"/>
      <c r="G42" s="2584"/>
      <c r="H42" s="2584"/>
      <c r="I42" s="2585"/>
    </row>
    <row r="43" spans="1:9" ht="6.2" customHeight="1" x14ac:dyDescent="0.2"/>
    <row r="44" spans="1:9" x14ac:dyDescent="0.2">
      <c r="B44" s="1370" t="s">
        <v>1553</v>
      </c>
      <c r="C44" s="1382"/>
      <c r="D44" s="1382"/>
      <c r="E44" s="2586">
        <v>750000</v>
      </c>
      <c r="F44" s="2586"/>
      <c r="G44" s="2586"/>
      <c r="H44" s="1422"/>
    </row>
    <row r="46" spans="1:9" ht="13.5" customHeight="1" x14ac:dyDescent="0.2">
      <c r="B46" s="1370" t="s">
        <v>1552</v>
      </c>
      <c r="C46" s="1382"/>
      <c r="E46" s="1441"/>
      <c r="F46" s="1367" t="s">
        <v>1053</v>
      </c>
      <c r="G46" s="1441" t="s">
        <v>2086</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9"/>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89" t="s">
        <v>2129</v>
      </c>
      <c r="C1" s="2589"/>
      <c r="D1" s="2589"/>
      <c r="E1" s="2589"/>
      <c r="F1" s="2589"/>
      <c r="G1" s="2589"/>
      <c r="H1" s="2589"/>
      <c r="I1" s="2589"/>
      <c r="J1" s="2589"/>
      <c r="K1" s="2589"/>
      <c r="L1" s="1519"/>
      <c r="M1" s="1519"/>
    </row>
    <row r="2" spans="1:13" ht="12" customHeight="1" x14ac:dyDescent="0.2">
      <c r="B2" s="2580" t="s">
        <v>2088</v>
      </c>
      <c r="C2" s="2580"/>
      <c r="D2" s="2580"/>
      <c r="E2" s="2580"/>
      <c r="F2" s="2580"/>
      <c r="G2" s="2580"/>
      <c r="H2" s="2580"/>
      <c r="I2" s="2580"/>
      <c r="J2" s="2580"/>
      <c r="K2" s="2580"/>
      <c r="L2" s="1518"/>
      <c r="M2" s="1517"/>
    </row>
    <row r="3" spans="1:13" ht="10.35" customHeight="1" x14ac:dyDescent="0.2">
      <c r="B3" s="2572" t="s">
        <v>1569</v>
      </c>
      <c r="C3" s="2572"/>
      <c r="D3" s="2572"/>
      <c r="E3" s="2572"/>
      <c r="F3" s="2572"/>
      <c r="G3" s="2572"/>
      <c r="H3" s="2572"/>
      <c r="I3" s="2572"/>
      <c r="J3" s="2572"/>
      <c r="K3" s="2572"/>
      <c r="L3" s="1516"/>
      <c r="M3" s="1516"/>
    </row>
    <row r="4" spans="1:13" ht="11.1" customHeight="1" x14ac:dyDescent="0.2">
      <c r="B4" s="2590" t="s">
        <v>1933</v>
      </c>
      <c r="C4" s="2590"/>
      <c r="D4" s="2590"/>
      <c r="E4" s="2590"/>
      <c r="F4" s="2590"/>
      <c r="G4" s="2590"/>
      <c r="H4" s="2590"/>
      <c r="I4" s="2590"/>
      <c r="J4" s="2590"/>
      <c r="K4" s="2590"/>
      <c r="L4" s="1515"/>
      <c r="M4" s="1515"/>
    </row>
    <row r="5" spans="1:13" ht="7.5" customHeight="1" x14ac:dyDescent="0.2">
      <c r="B5" s="1348" t="s">
        <v>1390</v>
      </c>
      <c r="C5" s="1348"/>
    </row>
    <row r="6" spans="1:13" ht="7.5" customHeight="1" x14ac:dyDescent="0.2">
      <c r="B6" s="2045"/>
      <c r="C6" s="2045"/>
      <c r="D6" s="2046"/>
      <c r="E6" s="2046"/>
      <c r="F6" s="2046"/>
      <c r="G6" s="2047"/>
      <c r="H6" s="2046"/>
      <c r="I6" s="2047"/>
      <c r="J6" s="2046"/>
      <c r="K6" s="2046"/>
      <c r="L6" s="1473"/>
    </row>
    <row r="7" spans="1:13" ht="12.75" customHeight="1" x14ac:dyDescent="0.2">
      <c r="A7" s="1382"/>
      <c r="B7" s="2590" t="s">
        <v>1589</v>
      </c>
      <c r="C7" s="2590"/>
      <c r="D7" s="2591"/>
      <c r="E7" s="2591"/>
      <c r="F7" s="2591"/>
      <c r="G7" s="2591"/>
      <c r="H7" s="2591"/>
      <c r="I7" s="2591"/>
      <c r="J7" s="2591"/>
      <c r="K7" s="2591"/>
      <c r="L7" s="1514"/>
    </row>
    <row r="8" spans="1:13" ht="7.5" customHeight="1" x14ac:dyDescent="0.2">
      <c r="B8" s="1422"/>
      <c r="C8" s="1422"/>
      <c r="D8" s="1422"/>
      <c r="E8" s="1422"/>
      <c r="F8" s="1422"/>
      <c r="G8" s="1455"/>
      <c r="H8" s="1422"/>
      <c r="I8" s="1455"/>
      <c r="J8" s="1422"/>
      <c r="K8" s="1422"/>
      <c r="L8" s="1473"/>
    </row>
    <row r="9" spans="1:13" ht="9.6" customHeight="1" x14ac:dyDescent="0.2">
      <c r="B9" s="2046"/>
      <c r="C9" s="2046"/>
      <c r="D9" s="2046"/>
      <c r="E9" s="2046"/>
      <c r="F9" s="2046"/>
      <c r="G9" s="2047"/>
      <c r="H9" s="2046"/>
      <c r="I9" s="2047"/>
      <c r="J9" s="2046"/>
      <c r="K9" s="2046"/>
      <c r="L9" s="1473"/>
    </row>
    <row r="10" spans="1:13" ht="16.5" customHeight="1" x14ac:dyDescent="0.2">
      <c r="B10" s="1513" t="s">
        <v>1588</v>
      </c>
      <c r="C10" s="1736" t="s">
        <v>1958</v>
      </c>
      <c r="D10" s="1737">
        <v>1</v>
      </c>
      <c r="E10" s="1422"/>
      <c r="F10" s="1429" t="s">
        <v>1587</v>
      </c>
      <c r="G10" s="1511" t="s">
        <v>2086</v>
      </c>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2044"/>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8" t="s">
        <v>1583</v>
      </c>
      <c r="C13" s="2048"/>
      <c r="D13" s="2049"/>
      <c r="E13" s="2049"/>
      <c r="F13" s="2049"/>
      <c r="G13" s="2050"/>
      <c r="H13" s="2049"/>
      <c r="I13" s="2050"/>
      <c r="J13" s="2049"/>
      <c r="K13" s="2049"/>
      <c r="L13" s="1503"/>
    </row>
    <row r="14" spans="1:13" ht="45.75" customHeight="1" x14ac:dyDescent="0.2">
      <c r="B14" s="2588" t="s">
        <v>2124</v>
      </c>
      <c r="C14" s="2588"/>
      <c r="D14" s="2588"/>
      <c r="E14" s="2588"/>
      <c r="F14" s="2588"/>
      <c r="G14" s="2588"/>
      <c r="H14" s="2588"/>
      <c r="I14" s="2588"/>
      <c r="J14" s="2588"/>
      <c r="K14" s="2588"/>
      <c r="L14" s="1506"/>
    </row>
    <row r="15" spans="1:13" ht="4.5" customHeight="1" x14ac:dyDescent="0.2">
      <c r="B15" s="1452"/>
      <c r="C15" s="1452"/>
      <c r="D15" s="1507"/>
      <c r="E15" s="1507"/>
      <c r="F15" s="1507"/>
      <c r="H15" s="1507"/>
      <c r="J15" s="1507"/>
      <c r="K15" s="1507"/>
      <c r="L15" s="1506"/>
    </row>
    <row r="16" spans="1:13" s="1382" customFormat="1" ht="13.5" customHeight="1" x14ac:dyDescent="0.2">
      <c r="B16" s="2048" t="s">
        <v>1582</v>
      </c>
      <c r="C16" s="2048"/>
      <c r="D16" s="2049"/>
      <c r="E16" s="2049"/>
      <c r="F16" s="2049"/>
      <c r="G16" s="2050"/>
      <c r="H16" s="2049"/>
      <c r="I16" s="2050"/>
      <c r="J16" s="2049"/>
      <c r="K16" s="2049"/>
      <c r="L16" s="1503"/>
    </row>
    <row r="17" spans="2:12" s="1382" customFormat="1" ht="13.5" customHeight="1" x14ac:dyDescent="0.2">
      <c r="B17" s="2051" t="s">
        <v>1270</v>
      </c>
      <c r="C17" s="1527"/>
      <c r="D17" s="1531"/>
      <c r="E17" s="1531"/>
      <c r="F17" s="2052" t="s">
        <v>2115</v>
      </c>
      <c r="G17" s="2053"/>
      <c r="H17" s="2053"/>
      <c r="I17" s="2053"/>
      <c r="J17" s="2052" t="s">
        <v>31</v>
      </c>
      <c r="K17" s="1531"/>
      <c r="L17" s="1503"/>
    </row>
    <row r="18" spans="2:12" s="1382" customFormat="1" ht="13.5" customHeight="1" x14ac:dyDescent="0.2">
      <c r="B18" s="2054" t="s">
        <v>1375</v>
      </c>
      <c r="C18" s="1527"/>
      <c r="D18" s="1531"/>
      <c r="E18" s="1531"/>
      <c r="F18" s="2055">
        <v>28744037</v>
      </c>
      <c r="G18" s="2055"/>
      <c r="H18" s="2055"/>
      <c r="I18" s="2055"/>
      <c r="J18" s="2055">
        <v>28732035</v>
      </c>
      <c r="K18" s="1531"/>
      <c r="L18" s="1503"/>
    </row>
    <row r="19" spans="2:12" s="1382" customFormat="1" ht="13.5" customHeight="1" x14ac:dyDescent="0.2">
      <c r="B19" s="2054" t="s">
        <v>517</v>
      </c>
      <c r="C19" s="1527"/>
      <c r="D19" s="1531"/>
      <c r="E19" s="1531"/>
      <c r="F19" s="2055">
        <v>509093</v>
      </c>
      <c r="G19" s="2055"/>
      <c r="H19" s="2055"/>
      <c r="I19" s="2055"/>
      <c r="J19" s="2055">
        <v>421981</v>
      </c>
      <c r="K19" s="1531"/>
      <c r="L19" s="1503"/>
    </row>
    <row r="20" spans="2:12" s="1382" customFormat="1" ht="13.5" customHeight="1" x14ac:dyDescent="0.2">
      <c r="B20" s="2054" t="s">
        <v>162</v>
      </c>
      <c r="C20" s="1527"/>
      <c r="D20" s="1531"/>
      <c r="E20" s="1531"/>
      <c r="F20" s="2055">
        <v>2489374</v>
      </c>
      <c r="G20" s="2055"/>
      <c r="H20" s="2055"/>
      <c r="I20" s="2055"/>
      <c r="J20" s="2055">
        <v>2376773</v>
      </c>
      <c r="K20" s="1531"/>
      <c r="L20" s="1503"/>
    </row>
    <row r="21" spans="2:12" ht="12.75" customHeight="1" x14ac:dyDescent="0.2">
      <c r="B21" s="2054" t="s">
        <v>2125</v>
      </c>
      <c r="C21" s="2065"/>
      <c r="D21" s="2065"/>
      <c r="E21" s="2065"/>
      <c r="F21" s="2055">
        <v>784341</v>
      </c>
      <c r="G21" s="2065"/>
      <c r="H21" s="2065"/>
      <c r="I21" s="2065"/>
      <c r="J21" s="2055">
        <v>762112</v>
      </c>
      <c r="K21" s="2065"/>
      <c r="L21" s="1473"/>
    </row>
    <row r="22" spans="2:12" ht="4.5" customHeight="1" x14ac:dyDescent="0.2">
      <c r="B22" s="1452"/>
      <c r="C22" s="1452"/>
      <c r="L22" s="1473"/>
    </row>
    <row r="23" spans="2:12" s="1382" customFormat="1" ht="13.5" customHeight="1" x14ac:dyDescent="0.2">
      <c r="B23" s="2048" t="s">
        <v>1581</v>
      </c>
      <c r="C23" s="2048"/>
      <c r="D23" s="2049"/>
      <c r="E23" s="2049"/>
      <c r="F23" s="2049"/>
      <c r="G23" s="2050"/>
      <c r="H23" s="2049"/>
      <c r="I23" s="2050"/>
      <c r="J23" s="2049"/>
      <c r="K23" s="2049"/>
      <c r="L23" s="1503"/>
    </row>
    <row r="24" spans="2:12" ht="35.25" customHeight="1" x14ac:dyDescent="0.2">
      <c r="B24" s="2592" t="s">
        <v>2116</v>
      </c>
      <c r="C24" s="2592"/>
      <c r="D24" s="2588"/>
      <c r="E24" s="2588"/>
      <c r="F24" s="2588"/>
      <c r="G24" s="2588"/>
      <c r="H24" s="2588"/>
      <c r="I24" s="2588"/>
      <c r="J24" s="2588"/>
      <c r="K24" s="2588"/>
      <c r="L24" s="1473"/>
    </row>
    <row r="25" spans="2:12" ht="4.5" customHeight="1" x14ac:dyDescent="0.2">
      <c r="B25" s="1502"/>
      <c r="C25" s="1502"/>
      <c r="L25" s="1473"/>
    </row>
    <row r="26" spans="2:12" ht="13.5" customHeight="1" x14ac:dyDescent="0.2">
      <c r="B26" s="2048" t="s">
        <v>1580</v>
      </c>
      <c r="C26" s="2048"/>
      <c r="D26" s="2046"/>
      <c r="E26" s="2046"/>
      <c r="F26" s="2046"/>
      <c r="G26" s="2047"/>
      <c r="H26" s="2046"/>
      <c r="I26" s="2047"/>
      <c r="J26" s="2046"/>
      <c r="K26" s="2046"/>
      <c r="L26" s="1473"/>
    </row>
    <row r="27" spans="2:12" ht="35.25" customHeight="1" x14ac:dyDescent="0.2">
      <c r="B27" s="2588" t="s">
        <v>2117</v>
      </c>
      <c r="C27" s="2588"/>
      <c r="D27" s="2588"/>
      <c r="E27" s="2588"/>
      <c r="F27" s="2588"/>
      <c r="G27" s="2588"/>
      <c r="H27" s="2588"/>
      <c r="I27" s="2588"/>
      <c r="J27" s="2588"/>
      <c r="K27" s="2588"/>
      <c r="L27" s="1473"/>
    </row>
    <row r="28" spans="2:12" ht="4.5" customHeight="1" x14ac:dyDescent="0.2">
      <c r="B28" s="1452"/>
      <c r="C28" s="1452"/>
      <c r="L28" s="1473"/>
    </row>
    <row r="29" spans="2:12" ht="13.5" customHeight="1" x14ac:dyDescent="0.2">
      <c r="B29" s="2048" t="s">
        <v>1579</v>
      </c>
      <c r="C29" s="2048"/>
      <c r="D29" s="2046"/>
      <c r="E29" s="2046"/>
      <c r="F29" s="2046"/>
      <c r="G29" s="2047"/>
      <c r="H29" s="2046"/>
      <c r="I29" s="2047"/>
      <c r="J29" s="2046"/>
      <c r="K29" s="2046"/>
      <c r="L29" s="1473"/>
    </row>
    <row r="30" spans="2:12" ht="39" customHeight="1" x14ac:dyDescent="0.2">
      <c r="B30" s="2588" t="s">
        <v>2118</v>
      </c>
      <c r="C30" s="2588"/>
      <c r="D30" s="2588"/>
      <c r="E30" s="2588"/>
      <c r="F30" s="2588"/>
      <c r="G30" s="2588"/>
      <c r="H30" s="2588"/>
      <c r="I30" s="2588"/>
      <c r="J30" s="2588"/>
      <c r="K30" s="2588"/>
      <c r="L30" s="1473"/>
    </row>
    <row r="31" spans="2:12" ht="4.5" customHeight="1" x14ac:dyDescent="0.2">
      <c r="B31" s="1452"/>
      <c r="C31" s="1452"/>
      <c r="L31" s="1473"/>
    </row>
    <row r="32" spans="2:12" ht="13.5" customHeight="1" x14ac:dyDescent="0.2">
      <c r="B32" s="2056" t="s">
        <v>1578</v>
      </c>
      <c r="C32" s="2056"/>
      <c r="D32" s="2046"/>
      <c r="E32" s="2046"/>
      <c r="F32" s="2046"/>
      <c r="G32" s="2047"/>
      <c r="H32" s="2046"/>
      <c r="I32" s="2047"/>
      <c r="J32" s="2046"/>
      <c r="K32" s="2046"/>
      <c r="L32" s="1473"/>
    </row>
    <row r="33" spans="2:13" ht="45.75" customHeight="1" x14ac:dyDescent="0.2">
      <c r="B33" s="2593" t="s">
        <v>2119</v>
      </c>
      <c r="C33" s="2593"/>
      <c r="D33" s="2588"/>
      <c r="E33" s="2588"/>
      <c r="F33" s="2588"/>
      <c r="G33" s="2588"/>
      <c r="H33" s="2588"/>
      <c r="I33" s="2588"/>
      <c r="J33" s="2588"/>
      <c r="K33" s="2588"/>
      <c r="L33" s="1473"/>
    </row>
    <row r="34" spans="2:13" ht="4.5" customHeight="1" x14ac:dyDescent="0.2">
      <c r="B34" s="1499"/>
      <c r="C34" s="1499"/>
      <c r="D34" s="1422"/>
      <c r="E34" s="1422"/>
      <c r="F34" s="1422"/>
      <c r="G34" s="1455"/>
      <c r="H34" s="1422"/>
      <c r="I34" s="1455"/>
      <c r="J34" s="1422"/>
      <c r="K34" s="1422"/>
      <c r="L34" s="1473"/>
    </row>
    <row r="35" spans="2:13" s="1422" customFormat="1" ht="13.5" customHeight="1" x14ac:dyDescent="0.2">
      <c r="B35" s="2057" t="s">
        <v>1577</v>
      </c>
      <c r="C35" s="2057"/>
      <c r="D35" s="2045"/>
      <c r="E35" s="2046"/>
      <c r="F35" s="2046"/>
      <c r="G35" s="2047"/>
      <c r="H35" s="2046"/>
      <c r="I35" s="2047"/>
      <c r="J35" s="2046"/>
      <c r="K35" s="2046"/>
      <c r="L35" s="1473"/>
    </row>
    <row r="36" spans="2:13" s="1422" customFormat="1" ht="45.75" customHeight="1" x14ac:dyDescent="0.2">
      <c r="B36" s="2594" t="s">
        <v>2120</v>
      </c>
      <c r="C36" s="2594"/>
      <c r="D36" s="2588"/>
      <c r="E36" s="2588"/>
      <c r="F36" s="2588"/>
      <c r="G36" s="2588"/>
      <c r="H36" s="2588"/>
      <c r="I36" s="2588"/>
      <c r="J36" s="2588"/>
      <c r="K36" s="2588"/>
      <c r="L36" s="1473"/>
    </row>
    <row r="37" spans="2:13" s="1422" customFormat="1" ht="4.5" customHeight="1" x14ac:dyDescent="0.2">
      <c r="B37" s="1496"/>
      <c r="C37" s="1496"/>
      <c r="G37" s="1455"/>
      <c r="I37" s="1455"/>
      <c r="L37" s="1473"/>
    </row>
    <row r="38" spans="2:13" s="1422" customFormat="1" ht="11.1" customHeight="1" x14ac:dyDescent="0.2">
      <c r="B38" s="2058" t="s">
        <v>1576</v>
      </c>
      <c r="C38" s="2059"/>
      <c r="D38" s="2060"/>
      <c r="E38" s="2060"/>
      <c r="F38" s="2060"/>
      <c r="G38" s="2061"/>
      <c r="H38" s="2060"/>
      <c r="I38" s="2061"/>
      <c r="J38" s="2060"/>
      <c r="K38" s="2062"/>
      <c r="L38" s="1473"/>
    </row>
    <row r="39" spans="2:13" s="1422" customFormat="1" ht="13.5" customHeight="1" x14ac:dyDescent="0.2">
      <c r="B39" s="1488" t="s">
        <v>1575</v>
      </c>
      <c r="C39" s="1739"/>
      <c r="D39" s="1491"/>
      <c r="E39" s="1490"/>
      <c r="F39" s="1489" t="s">
        <v>1574</v>
      </c>
      <c r="G39" s="1485"/>
      <c r="H39" s="1484"/>
      <c r="I39" s="1483"/>
      <c r="J39" s="1478"/>
      <c r="K39" s="1482"/>
      <c r="L39" s="1473"/>
    </row>
    <row r="40" spans="2:13" s="1422" customFormat="1" ht="13.5" customHeight="1" x14ac:dyDescent="0.2">
      <c r="B40" s="1488" t="s">
        <v>1573</v>
      </c>
      <c r="C40" s="1739"/>
      <c r="D40" s="2063"/>
      <c r="E40" s="1484"/>
      <c r="F40" s="1486" t="s">
        <v>1572</v>
      </c>
      <c r="G40" s="1485"/>
      <c r="H40" s="1484"/>
      <c r="I40" s="1483"/>
      <c r="J40" s="1478"/>
      <c r="K40" s="1482"/>
      <c r="L40" s="1473"/>
      <c r="M40" s="1481"/>
    </row>
    <row r="41" spans="2:13" s="1422" customFormat="1" ht="11.45" customHeight="1" x14ac:dyDescent="0.2">
      <c r="B41" s="1480"/>
      <c r="C41" s="1478"/>
      <c r="D41" s="1478"/>
      <c r="E41" s="1478"/>
      <c r="F41" s="1478"/>
      <c r="G41" s="1479"/>
      <c r="H41" s="1478"/>
      <c r="I41" s="1479"/>
      <c r="J41" s="1478"/>
      <c r="K41" s="1477"/>
      <c r="L41" s="1473"/>
    </row>
    <row r="42" spans="2:13" s="1422" customFormat="1" ht="8.25" customHeight="1" thickBot="1" x14ac:dyDescent="0.25">
      <c r="B42" s="1473"/>
      <c r="C42" s="1473"/>
      <c r="D42" s="1473"/>
      <c r="E42" s="1473"/>
      <c r="F42" s="1473"/>
      <c r="G42" s="1476"/>
      <c r="H42" s="1473"/>
      <c r="I42" s="1476"/>
      <c r="J42" s="1473"/>
      <c r="K42" s="1473"/>
      <c r="L42" s="1473"/>
    </row>
    <row r="43" spans="2:13" ht="11.85" customHeight="1" x14ac:dyDescent="0.2">
      <c r="B43" s="1475" t="s">
        <v>1833</v>
      </c>
      <c r="C43" s="1475"/>
      <c r="D43" s="1474"/>
      <c r="E43" s="1474"/>
      <c r="F43" s="1474"/>
      <c r="L43" s="1473"/>
    </row>
    <row r="44" spans="2:13" ht="9.6" customHeight="1" x14ac:dyDescent="0.2">
      <c r="B44" s="1367" t="s">
        <v>2121</v>
      </c>
      <c r="C44" s="1367"/>
      <c r="L44" s="1473"/>
    </row>
    <row r="45" spans="2:13" ht="9.6" customHeight="1" x14ac:dyDescent="0.2">
      <c r="B45" s="1367" t="s">
        <v>2122</v>
      </c>
      <c r="C45" s="1367"/>
    </row>
    <row r="46" spans="2:13" ht="11.85" customHeight="1" x14ac:dyDescent="0.2">
      <c r="B46" s="1371" t="s">
        <v>1571</v>
      </c>
      <c r="C46" s="1371"/>
    </row>
    <row r="47" spans="2:13" ht="9.75" customHeight="1" x14ac:dyDescent="0.2">
      <c r="B47" s="1367" t="s">
        <v>1570</v>
      </c>
      <c r="C47" s="1367"/>
      <c r="M47" s="1472"/>
    </row>
    <row r="48" spans="2:13" ht="17.25" customHeight="1" x14ac:dyDescent="0.2">
      <c r="B48" s="2064" t="s">
        <v>2123</v>
      </c>
      <c r="C48" s="1371"/>
      <c r="M48" s="1472"/>
    </row>
    <row r="49" spans="2:13" ht="9.6" customHeight="1" x14ac:dyDescent="0.2">
      <c r="B49" s="1367"/>
      <c r="C49" s="1367"/>
      <c r="M49" s="1472"/>
    </row>
  </sheetData>
  <mergeCells count="11">
    <mergeCell ref="B24:K24"/>
    <mergeCell ref="B27:K27"/>
    <mergeCell ref="B30:K30"/>
    <mergeCell ref="B33:K33"/>
    <mergeCell ref="B36:K36"/>
    <mergeCell ref="B14:K14"/>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78" t="str">
        <f>'Single Audit Cover'!A7</f>
        <v>PEKIN  DISTRICT NO 108</v>
      </c>
      <c r="C1" s="2578"/>
      <c r="D1" s="2578"/>
      <c r="E1" s="2578"/>
      <c r="F1" s="2578"/>
      <c r="G1" s="2578"/>
      <c r="H1" s="2578"/>
      <c r="I1" s="2578"/>
      <c r="J1" s="2578"/>
      <c r="K1" s="2578"/>
      <c r="L1" s="1519"/>
      <c r="M1" s="1519"/>
    </row>
    <row r="2" spans="1:13" ht="12" customHeight="1" x14ac:dyDescent="0.2">
      <c r="B2" s="2580">
        <f>'Single Audit Cover'!E7</f>
        <v>53090108002</v>
      </c>
      <c r="C2" s="2580"/>
      <c r="D2" s="2580"/>
      <c r="E2" s="2580"/>
      <c r="F2" s="2580"/>
      <c r="G2" s="2580"/>
      <c r="H2" s="2580"/>
      <c r="I2" s="2580"/>
      <c r="J2" s="2580"/>
      <c r="K2" s="2580"/>
      <c r="L2" s="1518"/>
      <c r="M2" s="1517"/>
    </row>
    <row r="3" spans="1:13" ht="10.35" customHeight="1" x14ac:dyDescent="0.2">
      <c r="B3" s="2572" t="s">
        <v>1569</v>
      </c>
      <c r="C3" s="2572"/>
      <c r="D3" s="2572"/>
      <c r="E3" s="2572"/>
      <c r="F3" s="2572"/>
      <c r="G3" s="2572"/>
      <c r="H3" s="2572"/>
      <c r="I3" s="2572"/>
      <c r="J3" s="2572"/>
      <c r="K3" s="2572"/>
      <c r="L3" s="1516"/>
      <c r="M3" s="1516"/>
    </row>
    <row r="4" spans="1:13" ht="11.1" customHeight="1" x14ac:dyDescent="0.2">
      <c r="B4" s="2590" t="str">
        <f>'[1]Single Audit Cover'!A4</f>
        <v>Year Ending June 30, 2016</v>
      </c>
      <c r="C4" s="2590"/>
      <c r="D4" s="2590"/>
      <c r="E4" s="2590"/>
      <c r="F4" s="2590"/>
      <c r="G4" s="2590"/>
      <c r="H4" s="2590"/>
      <c r="I4" s="2590"/>
      <c r="J4" s="2590"/>
      <c r="K4" s="25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0" t="s">
        <v>1589</v>
      </c>
      <c r="C7" s="2590"/>
      <c r="D7" s="2591"/>
      <c r="E7" s="2591"/>
      <c r="F7" s="2591"/>
      <c r="G7" s="2591"/>
      <c r="H7" s="2591"/>
      <c r="I7" s="2591"/>
      <c r="J7" s="2591"/>
      <c r="K7" s="25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1958</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88"/>
      <c r="C14" s="2588"/>
      <c r="D14" s="2588"/>
      <c r="E14" s="2588"/>
      <c r="F14" s="2588"/>
      <c r="G14" s="2588"/>
      <c r="H14" s="2588"/>
      <c r="I14" s="2588"/>
      <c r="J14" s="2588"/>
      <c r="K14" s="258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88"/>
      <c r="C17" s="2588"/>
      <c r="D17" s="2588"/>
      <c r="E17" s="2588"/>
      <c r="F17" s="2588"/>
      <c r="G17" s="2588"/>
      <c r="H17" s="2588"/>
      <c r="I17" s="2588"/>
      <c r="J17" s="2588"/>
      <c r="K17" s="2588"/>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92"/>
      <c r="C20" s="2592"/>
      <c r="D20" s="2588"/>
      <c r="E20" s="2588"/>
      <c r="F20" s="2588"/>
      <c r="G20" s="2588"/>
      <c r="H20" s="2588"/>
      <c r="I20" s="2588"/>
      <c r="J20" s="2588"/>
      <c r="K20" s="2588"/>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88"/>
      <c r="C23" s="2588"/>
      <c r="D23" s="2588"/>
      <c r="E23" s="2588"/>
      <c r="F23" s="2588"/>
      <c r="G23" s="2588"/>
      <c r="H23" s="2588"/>
      <c r="I23" s="2588"/>
      <c r="J23" s="2588"/>
      <c r="K23" s="2588"/>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88"/>
      <c r="C26" s="2588"/>
      <c r="D26" s="2588"/>
      <c r="E26" s="2588"/>
      <c r="F26" s="2588"/>
      <c r="G26" s="2588"/>
      <c r="H26" s="2588"/>
      <c r="I26" s="2588"/>
      <c r="J26" s="2588"/>
      <c r="K26" s="2588"/>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93"/>
      <c r="C29" s="2593"/>
      <c r="D29" s="2588"/>
      <c r="E29" s="2588"/>
      <c r="F29" s="2588"/>
      <c r="G29" s="2588"/>
      <c r="H29" s="2588"/>
      <c r="I29" s="2588"/>
      <c r="J29" s="2588"/>
      <c r="K29" s="258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94"/>
      <c r="C32" s="2594"/>
      <c r="D32" s="2588"/>
      <c r="E32" s="2588"/>
      <c r="F32" s="2588"/>
      <c r="G32" s="2588"/>
      <c r="H32" s="2588"/>
      <c r="I32" s="2588"/>
      <c r="J32" s="2588"/>
      <c r="K32" s="2588"/>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2027</v>
      </c>
      <c r="C40" s="1367"/>
      <c r="L40" s="1473"/>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2029</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95" t="str">
        <f>'Single Audit Cover'!A7</f>
        <v>PEKIN  DISTRICT NO 108</v>
      </c>
      <c r="C1" s="2595"/>
      <c r="D1" s="2595"/>
      <c r="E1" s="2595"/>
      <c r="F1" s="2595"/>
      <c r="G1" s="2595"/>
      <c r="H1" s="2595"/>
      <c r="I1" s="2595"/>
      <c r="J1" s="2595"/>
      <c r="K1" s="2595"/>
      <c r="L1" s="1540"/>
    </row>
    <row r="2" spans="1:12" ht="12.75" customHeight="1" x14ac:dyDescent="0.2">
      <c r="B2" s="2596">
        <f>'Single Audit Cover'!E7</f>
        <v>53090108002</v>
      </c>
      <c r="C2" s="2596"/>
      <c r="D2" s="2596"/>
      <c r="E2" s="2596"/>
      <c r="F2" s="2596"/>
      <c r="G2" s="2596"/>
      <c r="H2" s="2596"/>
      <c r="I2" s="2596"/>
      <c r="J2" s="2596"/>
      <c r="K2" s="2596"/>
      <c r="L2" s="1539"/>
    </row>
    <row r="3" spans="1:12" ht="12.75" customHeight="1" x14ac:dyDescent="0.2">
      <c r="B3" s="2572" t="s">
        <v>1569</v>
      </c>
      <c r="C3" s="2572"/>
      <c r="D3" s="2572"/>
      <c r="E3" s="2572"/>
      <c r="F3" s="2572"/>
      <c r="G3" s="2572"/>
      <c r="H3" s="2572"/>
      <c r="I3" s="2572"/>
      <c r="J3" s="2572"/>
      <c r="K3" s="2572"/>
      <c r="L3" s="1516"/>
    </row>
    <row r="4" spans="1:12" ht="12.75" customHeight="1" x14ac:dyDescent="0.2">
      <c r="B4" s="2572" t="str">
        <f>'[1]Single Audit Cover'!A4</f>
        <v>Year Ending June 30, 2016</v>
      </c>
      <c r="C4" s="2572"/>
      <c r="D4" s="2572"/>
      <c r="E4" s="2572"/>
      <c r="F4" s="2572"/>
      <c r="G4" s="2572"/>
      <c r="H4" s="2572"/>
      <c r="I4" s="2572"/>
      <c r="J4" s="2572"/>
      <c r="K4" s="2572"/>
      <c r="L4" s="1516"/>
    </row>
    <row r="5" spans="1:12" ht="5.25" customHeight="1" x14ac:dyDescent="0.2">
      <c r="B5" s="1348" t="s">
        <v>1390</v>
      </c>
      <c r="C5" s="1348"/>
      <c r="L5" s="1422"/>
    </row>
    <row r="6" spans="1:12" ht="30.75" customHeight="1" x14ac:dyDescent="0.2">
      <c r="A6" s="1422"/>
      <c r="B6" s="2597" t="s">
        <v>1610</v>
      </c>
      <c r="C6" s="2597"/>
      <c r="D6" s="2597"/>
      <c r="E6" s="2597"/>
      <c r="F6" s="2597"/>
      <c r="G6" s="2597"/>
      <c r="H6" s="2597"/>
      <c r="I6" s="2597"/>
      <c r="J6" s="2597"/>
      <c r="K6" s="2597"/>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1958</v>
      </c>
      <c r="D8" s="1741" t="s">
        <v>2113</v>
      </c>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87"/>
      <c r="G12" s="2587"/>
      <c r="H12" s="2587"/>
      <c r="I12" s="2587"/>
      <c r="J12" s="2587"/>
      <c r="K12" s="2587"/>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98"/>
      <c r="E14" s="2598"/>
      <c r="F14" s="2598"/>
      <c r="H14" s="1428" t="s">
        <v>1604</v>
      </c>
      <c r="I14" s="2599"/>
      <c r="J14" s="2599"/>
      <c r="K14" s="259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99"/>
      <c r="E16" s="2599"/>
      <c r="F16" s="2599"/>
      <c r="G16" s="2599"/>
      <c r="H16" s="2599"/>
      <c r="I16" s="2599"/>
      <c r="J16" s="2599"/>
      <c r="K16" s="2599"/>
      <c r="L16" s="1422"/>
    </row>
    <row r="17" spans="2:12" ht="13.5" customHeight="1" x14ac:dyDescent="0.2">
      <c r="B17" s="1429" t="s">
        <v>1602</v>
      </c>
      <c r="C17" s="1429"/>
      <c r="D17" s="2600"/>
      <c r="E17" s="2600"/>
      <c r="F17" s="2600"/>
      <c r="G17" s="2600"/>
      <c r="H17" s="2600"/>
      <c r="I17" s="2600"/>
      <c r="J17" s="2600"/>
      <c r="K17" s="26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88"/>
      <c r="C20" s="2588"/>
      <c r="D20" s="2588"/>
      <c r="E20" s="2588"/>
      <c r="F20" s="2588"/>
      <c r="G20" s="2588"/>
      <c r="H20" s="2588"/>
      <c r="I20" s="2588"/>
      <c r="J20" s="2588"/>
      <c r="K20" s="258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88"/>
      <c r="C23" s="2588"/>
      <c r="D23" s="2588"/>
      <c r="E23" s="2588"/>
      <c r="F23" s="2588"/>
      <c r="G23" s="2588"/>
      <c r="H23" s="2588"/>
      <c r="I23" s="2588"/>
      <c r="J23" s="2588"/>
      <c r="K23" s="258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88"/>
      <c r="C26" s="2588"/>
      <c r="D26" s="2588"/>
      <c r="E26" s="2588"/>
      <c r="F26" s="2588"/>
      <c r="G26" s="2588"/>
      <c r="H26" s="2588"/>
      <c r="I26" s="2588"/>
      <c r="J26" s="2588"/>
      <c r="K26" s="258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88"/>
      <c r="C29" s="2588"/>
      <c r="D29" s="2588"/>
      <c r="E29" s="2588"/>
      <c r="F29" s="2588"/>
      <c r="G29" s="2588"/>
      <c r="H29" s="2588"/>
      <c r="I29" s="2588"/>
      <c r="J29" s="2588"/>
      <c r="K29" s="258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88"/>
      <c r="C32" s="2588"/>
      <c r="D32" s="2588"/>
      <c r="E32" s="2588"/>
      <c r="F32" s="2588"/>
      <c r="G32" s="2588"/>
      <c r="H32" s="2588"/>
      <c r="I32" s="2588"/>
      <c r="J32" s="2588"/>
      <c r="K32" s="258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88"/>
      <c r="C35" s="2588"/>
      <c r="D35" s="2588"/>
      <c r="E35" s="2588"/>
      <c r="F35" s="2588"/>
      <c r="G35" s="2588"/>
      <c r="H35" s="2588"/>
      <c r="I35" s="2588"/>
      <c r="J35" s="2588"/>
      <c r="K35" s="258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88"/>
      <c r="C38" s="2588"/>
      <c r="D38" s="2588"/>
      <c r="E38" s="2588"/>
      <c r="F38" s="2588"/>
      <c r="G38" s="2588"/>
      <c r="H38" s="2588"/>
      <c r="I38" s="2588"/>
      <c r="J38" s="2588"/>
      <c r="K38" s="258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88"/>
      <c r="C41" s="2588"/>
      <c r="D41" s="2588"/>
      <c r="E41" s="2588"/>
      <c r="F41" s="2588"/>
      <c r="G41" s="2588"/>
      <c r="H41" s="2588"/>
      <c r="I41" s="2588"/>
      <c r="J41" s="2588"/>
      <c r="K41" s="2588"/>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2030</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78" t="str">
        <f>'Single Audit Cover'!A7</f>
        <v>PEKIN  DISTRICT NO 108</v>
      </c>
      <c r="C1" s="2578"/>
      <c r="D1" s="2578"/>
      <c r="E1" s="1552"/>
    </row>
    <row r="2" spans="2:5" s="1382" customFormat="1" ht="12.75" customHeight="1" x14ac:dyDescent="0.2">
      <c r="B2" s="2580">
        <f>'Single Audit Cover'!E7</f>
        <v>53090108002</v>
      </c>
      <c r="C2" s="2580"/>
      <c r="D2" s="2580"/>
      <c r="E2" s="1551"/>
    </row>
    <row r="3" spans="2:5" s="1341" customFormat="1" ht="12.75" customHeight="1" x14ac:dyDescent="0.2">
      <c r="B3" s="2572" t="s">
        <v>1620</v>
      </c>
      <c r="C3" s="2572"/>
      <c r="D3" s="2572"/>
      <c r="E3" s="1975"/>
    </row>
    <row r="4" spans="2:5" s="1382" customFormat="1" ht="12.75" customHeight="1" x14ac:dyDescent="0.2">
      <c r="B4" s="2601" t="str">
        <f>'[1]Single Audit Cover'!A4</f>
        <v>Year Ending June 30, 2016</v>
      </c>
      <c r="C4" s="2601"/>
      <c r="D4" s="2601"/>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2105</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2031</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78" t="s">
        <v>2106</v>
      </c>
      <c r="C1" s="2578"/>
      <c r="D1" s="2578"/>
      <c r="E1" s="2578"/>
      <c r="F1" s="1540"/>
      <c r="G1" s="1540"/>
      <c r="H1" s="1540"/>
      <c r="I1" s="1540"/>
      <c r="J1" s="1540"/>
      <c r="K1" s="1540"/>
      <c r="L1" s="1540"/>
    </row>
    <row r="2" spans="2:12" ht="13.5" customHeight="1" x14ac:dyDescent="0.2">
      <c r="B2" s="2580">
        <f>'Single Audit Cover'!E7</f>
        <v>53090108002</v>
      </c>
      <c r="C2" s="2580"/>
      <c r="D2" s="2580"/>
      <c r="E2" s="2580"/>
      <c r="F2" s="1539"/>
      <c r="G2" s="1539"/>
      <c r="H2" s="1539"/>
      <c r="I2" s="1539"/>
      <c r="J2" s="1539"/>
      <c r="K2" s="1539"/>
      <c r="L2" s="1539"/>
    </row>
    <row r="3" spans="2:12" ht="13.5" customHeight="1" x14ac:dyDescent="0.2">
      <c r="B3" s="2572" t="s">
        <v>1628</v>
      </c>
      <c r="C3" s="2572"/>
      <c r="D3" s="2572"/>
      <c r="E3" s="2572"/>
      <c r="F3" s="1975"/>
      <c r="G3" s="1975"/>
      <c r="H3" s="1975"/>
      <c r="I3" s="1975"/>
      <c r="J3" s="1975"/>
      <c r="K3" s="1975"/>
      <c r="L3" s="1975"/>
    </row>
    <row r="4" spans="2:12" ht="13.5" customHeight="1" x14ac:dyDescent="0.2">
      <c r="B4" s="2602" t="str">
        <f>'[1]Single Audit Cover'!A4</f>
        <v>Year Ending June 30, 2016</v>
      </c>
      <c r="C4" s="2602"/>
      <c r="D4" s="2602"/>
      <c r="E4" s="26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1958</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93" t="s">
        <v>2127</v>
      </c>
      <c r="C11" s="2593"/>
      <c r="D11" s="2588"/>
      <c r="E11" s="2588"/>
    </row>
    <row r="12" spans="2:12" ht="13.5" customHeight="1" x14ac:dyDescent="0.2">
      <c r="B12" s="1422"/>
      <c r="C12" s="1422"/>
      <c r="D12" s="1422"/>
    </row>
    <row r="13" spans="2:12" ht="13.5" customHeight="1" x14ac:dyDescent="0.2">
      <c r="B13" s="1315" t="s">
        <v>1624</v>
      </c>
      <c r="C13" s="1315"/>
      <c r="D13" s="1422"/>
    </row>
    <row r="14" spans="2:12" ht="76.5" customHeight="1" x14ac:dyDescent="0.2">
      <c r="B14" s="2593" t="s">
        <v>2126</v>
      </c>
      <c r="C14" s="2593"/>
      <c r="D14" s="2588"/>
      <c r="E14" s="2588"/>
    </row>
    <row r="15" spans="2:12" ht="13.5" customHeight="1" x14ac:dyDescent="0.2">
      <c r="B15" s="1422"/>
      <c r="C15" s="1422"/>
      <c r="D15" s="1422"/>
    </row>
    <row r="16" spans="2:12" ht="13.5" customHeight="1" x14ac:dyDescent="0.2">
      <c r="B16" s="1315" t="s">
        <v>1623</v>
      </c>
      <c r="C16" s="1315"/>
      <c r="D16" s="1422"/>
      <c r="E16" s="2066" t="s">
        <v>2130</v>
      </c>
    </row>
    <row r="17" spans="2:5" ht="13.5" customHeight="1" x14ac:dyDescent="0.2">
      <c r="B17" s="1422"/>
      <c r="C17" s="1422"/>
      <c r="D17" s="1422"/>
    </row>
    <row r="18" spans="2:5" ht="13.5" customHeight="1" x14ac:dyDescent="0.2">
      <c r="B18" s="1315" t="s">
        <v>1622</v>
      </c>
      <c r="C18" s="1315"/>
      <c r="D18" s="1422"/>
      <c r="E18" s="1548" t="s">
        <v>2128</v>
      </c>
    </row>
    <row r="19" spans="2:5" ht="13.5" customHeight="1" x14ac:dyDescent="0.2">
      <c r="B19" s="1422"/>
      <c r="C19" s="1422"/>
      <c r="D19" s="1422"/>
    </row>
    <row r="20" spans="2:5" ht="13.5" customHeight="1" x14ac:dyDescent="0.2">
      <c r="B20" s="1315" t="s">
        <v>1621</v>
      </c>
      <c r="C20" s="1315"/>
      <c r="D20" s="1422"/>
      <c r="E20" s="1548" t="s">
        <v>2136</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2032</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53090108002</v>
      </c>
    </row>
    <row r="3" spans="1:2" x14ac:dyDescent="0.2">
      <c r="A3" t="s">
        <v>1132</v>
      </c>
      <c r="B3" s="1227" t="str">
        <f>COVER!A15</f>
        <v>Tazewell</v>
      </c>
    </row>
    <row r="4" spans="1:2" x14ac:dyDescent="0.2">
      <c r="A4" t="s">
        <v>1188</v>
      </c>
      <c r="B4" s="1227" t="str">
        <f>COVER!A17</f>
        <v>Pekin PSD 108</v>
      </c>
    </row>
    <row r="5" spans="1:2" x14ac:dyDescent="0.2">
      <c r="A5" t="s">
        <v>819</v>
      </c>
      <c r="B5" s="1227" t="str">
        <f>COVER!A38</f>
        <v>Dr. Bill Link</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2065</v>
      </c>
      <c r="B12" s="1227" t="str">
        <f>IF(COVER!J29="x","Yes",IF(COVER!L29="X","No",0))</f>
        <v>Yes</v>
      </c>
    </row>
    <row r="13" spans="1:2" x14ac:dyDescent="0.2">
      <c r="A13" s="13" t="s">
        <v>2066</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1910</v>
      </c>
      <c r="B49" s="1227" t="str">
        <f>IF('Aud Quest 2'!B51="x","Yes",IF('Aud Quest 2'!B51&lt;&gt;"x","0"))</f>
        <v>Yes</v>
      </c>
    </row>
    <row r="50" spans="1:4" x14ac:dyDescent="0.2">
      <c r="A50" s="13" t="s">
        <v>1909</v>
      </c>
      <c r="B50" s="1792">
        <f>'Aud Quest 2'!H51</f>
        <v>36161</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160429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199392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199392</v>
      </c>
      <c r="D92" s="14" t="str">
        <f t="shared" si="0"/>
        <v>Error?</v>
      </c>
    </row>
    <row r="93" spans="1:4" x14ac:dyDescent="0.2">
      <c r="A93" s="55">
        <v>32</v>
      </c>
      <c r="B93" s="1227">
        <f>'Assets-Liab 5-6'!C41</f>
        <v>199392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60914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60914</v>
      </c>
      <c r="D123" s="14" t="str">
        <f t="shared" si="0"/>
        <v>Error?</v>
      </c>
    </row>
    <row r="124" spans="1:4" x14ac:dyDescent="0.2">
      <c r="A124" s="55">
        <v>63</v>
      </c>
      <c r="B124" s="1227">
        <f>'Assets-Liab 5-6'!D41</f>
        <v>60914</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164939</v>
      </c>
      <c r="D129" s="14" t="str">
        <f t="shared" si="1"/>
        <v>Error?</v>
      </c>
    </row>
    <row r="130" spans="1:4" x14ac:dyDescent="0.2">
      <c r="A130" s="55">
        <v>69</v>
      </c>
      <c r="B130" s="1227">
        <f>'Assets-Liab 5-6'!E12</f>
        <v>0</v>
      </c>
      <c r="D130" s="14" t="str">
        <f t="shared" si="1"/>
        <v>Error?</v>
      </c>
    </row>
    <row r="131" spans="1:4" x14ac:dyDescent="0.2">
      <c r="A131" s="55">
        <v>70</v>
      </c>
      <c r="B131" s="1227">
        <f>'Assets-Liab 5-6'!E13</f>
        <v>165436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165436</v>
      </c>
      <c r="D140" s="14" t="str">
        <f t="shared" si="1"/>
        <v>Error?</v>
      </c>
    </row>
    <row r="141" spans="1:4" x14ac:dyDescent="0.2">
      <c r="A141" s="55">
        <v>80</v>
      </c>
      <c r="B141" s="1227">
        <f>'Assets-Liab 5-6'!E41</f>
        <v>165436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90914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91195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91195</v>
      </c>
      <c r="D170" s="14" t="str">
        <f t="shared" si="1"/>
        <v>Error?</v>
      </c>
    </row>
    <row r="171" spans="1:4" x14ac:dyDescent="0.2">
      <c r="A171" s="55">
        <v>110</v>
      </c>
      <c r="B171" s="1227">
        <f>'Assets-Liab 5-6'!F41</f>
        <v>91195</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2309</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5801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5801</v>
      </c>
      <c r="D189" s="14" t="str">
        <f t="shared" si="1"/>
        <v>Error?</v>
      </c>
    </row>
    <row r="190" spans="1:4" x14ac:dyDescent="0.2">
      <c r="A190" s="55">
        <v>129</v>
      </c>
      <c r="B190" s="1227">
        <f>'Assets-Liab 5-6'!G41</f>
        <v>5801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378038</v>
      </c>
      <c r="D273" s="14" t="str">
        <f t="shared" si="3"/>
        <v>Error?</v>
      </c>
    </row>
    <row r="274" spans="1:4" x14ac:dyDescent="0.2">
      <c r="A274" s="55">
        <v>213</v>
      </c>
      <c r="B274" s="1227">
        <f>'Assets-Liab 5-6'!M17</f>
        <v>60042606</v>
      </c>
      <c r="D274" s="14" t="str">
        <f t="shared" si="3"/>
        <v>Error?</v>
      </c>
    </row>
    <row r="275" spans="1:4" x14ac:dyDescent="0.2">
      <c r="A275" s="55">
        <v>214</v>
      </c>
      <c r="B275" s="1227">
        <f>'Assets-Liab 5-6'!M18</f>
        <v>220225</v>
      </c>
      <c r="D275" s="14" t="str">
        <f t="shared" si="3"/>
        <v>Error?</v>
      </c>
    </row>
    <row r="276" spans="1:4" x14ac:dyDescent="0.2">
      <c r="A276" s="55">
        <v>215</v>
      </c>
      <c r="B276" s="1227">
        <f>'Assets-Liab 5-6'!M19</f>
        <v>5016363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65657232</v>
      </c>
      <c r="C279" s="14" t="s">
        <v>672</v>
      </c>
      <c r="D279" s="14" t="str">
        <f t="shared" si="3"/>
        <v>Error?</v>
      </c>
    </row>
    <row r="280" spans="1:4" x14ac:dyDescent="0.2">
      <c r="A280" s="55">
        <v>219</v>
      </c>
      <c r="B280" s="1227">
        <f>'Assets-Liab 5-6'!M40</f>
        <v>65657232</v>
      </c>
      <c r="D280" s="14" t="str">
        <f t="shared" si="3"/>
        <v>Error?</v>
      </c>
    </row>
    <row r="281" spans="1:4" x14ac:dyDescent="0.2">
      <c r="A281" s="55">
        <v>220</v>
      </c>
      <c r="B281" s="1227">
        <f>'Assets-Liab 5-6'!M41</f>
        <v>65657232</v>
      </c>
      <c r="C281" s="14" t="s">
        <v>672</v>
      </c>
      <c r="D281" s="14" t="str">
        <f t="shared" si="3"/>
        <v>Error?</v>
      </c>
    </row>
    <row r="282" spans="1:4" x14ac:dyDescent="0.2">
      <c r="A282" s="55">
        <v>221</v>
      </c>
      <c r="B282" s="1227">
        <f>'Assets-Liab 5-6'!N21</f>
        <v>165436</v>
      </c>
      <c r="D282" s="14" t="str">
        <f t="shared" si="3"/>
        <v>Error?</v>
      </c>
    </row>
    <row r="283" spans="1:4" x14ac:dyDescent="0.2">
      <c r="A283" s="55">
        <v>222</v>
      </c>
      <c r="B283" s="1227">
        <f>'Assets-Liab 5-6'!N22</f>
        <v>4129564</v>
      </c>
      <c r="D283" s="14" t="str">
        <f t="shared" si="3"/>
        <v>Error?</v>
      </c>
    </row>
    <row r="284" spans="1:4" x14ac:dyDescent="0.2">
      <c r="A284" s="55">
        <v>223</v>
      </c>
      <c r="B284" s="1227">
        <f>'Assets-Liab 5-6'!N23</f>
        <v>4295000</v>
      </c>
      <c r="C284" s="14" t="s">
        <v>672</v>
      </c>
      <c r="D284" s="14" t="str">
        <f t="shared" si="3"/>
        <v>Error?</v>
      </c>
    </row>
    <row r="285" spans="1:4" x14ac:dyDescent="0.2">
      <c r="A285" s="55">
        <v>224</v>
      </c>
      <c r="B285" s="1227">
        <f>'Assets-Liab 5-6'!N36</f>
        <v>4295000</v>
      </c>
      <c r="D285" s="14" t="str">
        <f t="shared" si="3"/>
        <v>Error?</v>
      </c>
    </row>
    <row r="286" spans="1:4" x14ac:dyDescent="0.2">
      <c r="A286" s="83">
        <v>225</v>
      </c>
      <c r="D286" s="14" t="str">
        <f t="shared" si="3"/>
        <v>OK</v>
      </c>
    </row>
    <row r="287" spans="1:4" x14ac:dyDescent="0.2">
      <c r="A287" s="55">
        <v>226</v>
      </c>
      <c r="B287" s="1227">
        <f>'Assets-Liab 5-6'!N37</f>
        <v>4295000</v>
      </c>
      <c r="C287" s="14" t="s">
        <v>672</v>
      </c>
      <c r="D287" s="14" t="str">
        <f t="shared" si="3"/>
        <v>Error?</v>
      </c>
    </row>
    <row r="288" spans="1:4" x14ac:dyDescent="0.2">
      <c r="A288" s="55">
        <v>227</v>
      </c>
      <c r="B288" s="1227">
        <f>'Assets-Liab 5-6'!N41</f>
        <v>4295000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10108422</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314899</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14337684</v>
      </c>
      <c r="C720" s="14" t="s">
        <v>672</v>
      </c>
      <c r="D720" s="14" t="str">
        <f t="shared" si="10"/>
        <v>Error?</v>
      </c>
    </row>
    <row r="721" spans="1:4" x14ac:dyDescent="0.2">
      <c r="A721" s="55">
        <v>660</v>
      </c>
      <c r="B721" s="1227">
        <f>'Expenditures 15-22'!C36</f>
        <v>171029</v>
      </c>
      <c r="D721" s="14" t="str">
        <f t="shared" si="10"/>
        <v>Error?</v>
      </c>
    </row>
    <row r="722" spans="1:4" x14ac:dyDescent="0.2">
      <c r="A722" s="55">
        <v>661</v>
      </c>
      <c r="B722" s="1227">
        <f>'Expenditures 15-22'!C37</f>
        <v>353991</v>
      </c>
      <c r="D722" s="14" t="str">
        <f t="shared" si="10"/>
        <v>Error?</v>
      </c>
    </row>
    <row r="723" spans="1:4" x14ac:dyDescent="0.2">
      <c r="A723" s="55">
        <v>662</v>
      </c>
      <c r="B723" s="1227">
        <f>'Expenditures 15-22'!C38</f>
        <v>149526</v>
      </c>
      <c r="D723" s="14" t="str">
        <f t="shared" si="10"/>
        <v>Error?</v>
      </c>
    </row>
    <row r="724" spans="1:4" x14ac:dyDescent="0.2">
      <c r="A724" s="55">
        <v>663</v>
      </c>
      <c r="B724" s="1227">
        <f>'Expenditures 15-22'!C39</f>
        <v>204877</v>
      </c>
      <c r="D724" s="14" t="str">
        <f t="shared" si="10"/>
        <v>Error?</v>
      </c>
    </row>
    <row r="725" spans="1:4" x14ac:dyDescent="0.2">
      <c r="A725" s="55">
        <v>664</v>
      </c>
      <c r="B725" s="1227">
        <f>'Expenditures 15-22'!C40</f>
        <v>643467</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1522890</v>
      </c>
      <c r="C727" s="14" t="s">
        <v>672</v>
      </c>
      <c r="D727" s="14" t="str">
        <f t="shared" si="10"/>
        <v>Error?</v>
      </c>
    </row>
    <row r="728" spans="1:4" x14ac:dyDescent="0.2">
      <c r="A728" s="55">
        <v>667</v>
      </c>
      <c r="B728" s="1227">
        <f>'Expenditures 15-22'!C44</f>
        <v>406971</v>
      </c>
      <c r="D728" s="14" t="str">
        <f t="shared" si="10"/>
        <v>Error?</v>
      </c>
    </row>
    <row r="729" spans="1:4" x14ac:dyDescent="0.2">
      <c r="A729" s="55">
        <v>668</v>
      </c>
      <c r="B729" s="1227">
        <f>'Expenditures 15-22'!C45</f>
        <v>202541</v>
      </c>
      <c r="D729" s="14" t="str">
        <f t="shared" si="10"/>
        <v>Error?</v>
      </c>
    </row>
    <row r="730" spans="1:4" x14ac:dyDescent="0.2">
      <c r="A730" s="55">
        <v>669</v>
      </c>
      <c r="B730" s="1227">
        <f>'Expenditures 15-22'!C46</f>
        <v>48397</v>
      </c>
      <c r="D730" s="14" t="str">
        <f t="shared" si="10"/>
        <v>Error?</v>
      </c>
    </row>
    <row r="731" spans="1:4" x14ac:dyDescent="0.2">
      <c r="A731" s="55">
        <v>670</v>
      </c>
      <c r="B731" s="1227">
        <f>'Expenditures 15-22'!C47</f>
        <v>657909</v>
      </c>
      <c r="C731" s="14" t="s">
        <v>672</v>
      </c>
      <c r="D731" s="14" t="str">
        <f t="shared" si="10"/>
        <v>Error?</v>
      </c>
    </row>
    <row r="732" spans="1:4" x14ac:dyDescent="0.2">
      <c r="A732" s="55">
        <v>671</v>
      </c>
      <c r="B732" s="1227">
        <f>'Expenditures 15-22'!C49</f>
        <v>5000</v>
      </c>
      <c r="D732" s="14" t="str">
        <f t="shared" si="10"/>
        <v>Error?</v>
      </c>
    </row>
    <row r="733" spans="1:4" x14ac:dyDescent="0.2">
      <c r="A733" s="55">
        <v>672</v>
      </c>
      <c r="B733" s="1227">
        <f>'Expenditures 15-22'!C50</f>
        <v>412451</v>
      </c>
      <c r="D733" s="14" t="str">
        <f t="shared" si="10"/>
        <v>Error?</v>
      </c>
    </row>
    <row r="734" spans="1:4" x14ac:dyDescent="0.2">
      <c r="A734" s="55">
        <v>673</v>
      </c>
      <c r="B734" s="1227">
        <f>'Expenditures 15-22'!C53</f>
        <v>691028</v>
      </c>
      <c r="C734" s="14" t="s">
        <v>672</v>
      </c>
      <c r="D734" s="14" t="str">
        <f t="shared" si="10"/>
        <v>Error?</v>
      </c>
    </row>
    <row r="735" spans="1:4" x14ac:dyDescent="0.2">
      <c r="A735" s="55">
        <v>674</v>
      </c>
      <c r="B735" s="1227">
        <f>'Expenditures 15-22'!C55</f>
        <v>2014000</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2014000</v>
      </c>
      <c r="C737" s="14" t="s">
        <v>672</v>
      </c>
      <c r="D737" s="14" t="str">
        <f t="shared" si="10"/>
        <v>Error?</v>
      </c>
    </row>
    <row r="738" spans="1:4" x14ac:dyDescent="0.2">
      <c r="A738" s="55">
        <v>677</v>
      </c>
      <c r="B738" s="1227">
        <f>'Expenditures 15-22'!C59</f>
        <v>99048</v>
      </c>
      <c r="D738" s="14" t="str">
        <f t="shared" si="10"/>
        <v>Error?</v>
      </c>
    </row>
    <row r="739" spans="1:4" x14ac:dyDescent="0.2">
      <c r="A739" s="55">
        <v>678</v>
      </c>
      <c r="B739" s="1227">
        <f>'Expenditures 15-22'!C60</f>
        <v>167871</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266919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192080</v>
      </c>
      <c r="D749" s="14" t="str">
        <f t="shared" si="10"/>
        <v>Error?</v>
      </c>
    </row>
    <row r="750" spans="1:4" x14ac:dyDescent="0.2">
      <c r="A750" s="83">
        <v>689</v>
      </c>
      <c r="D750" s="14" t="str">
        <f t="shared" si="10"/>
        <v>OK</v>
      </c>
    </row>
    <row r="751" spans="1:4" x14ac:dyDescent="0.2">
      <c r="A751" s="55">
        <v>690</v>
      </c>
      <c r="B751" s="1227">
        <f>'Expenditures 15-22'!C71</f>
        <v>333711</v>
      </c>
      <c r="D751" s="14" t="str">
        <f t="shared" si="10"/>
        <v>Error?</v>
      </c>
    </row>
    <row r="752" spans="1:4" x14ac:dyDescent="0.2">
      <c r="A752" s="83">
        <v>691</v>
      </c>
      <c r="D752" s="14" t="str">
        <f t="shared" si="10"/>
        <v>OK</v>
      </c>
    </row>
    <row r="753" spans="1:4" x14ac:dyDescent="0.2">
      <c r="A753" s="55">
        <v>692</v>
      </c>
      <c r="B753" s="1227">
        <f>'Expenditures 15-22'!C72</f>
        <v>525791</v>
      </c>
      <c r="C753" s="14" t="s">
        <v>672</v>
      </c>
      <c r="D753" s="14" t="str">
        <f t="shared" si="10"/>
        <v>Error?</v>
      </c>
    </row>
    <row r="754" spans="1:4" x14ac:dyDescent="0.2">
      <c r="A754" s="55">
        <v>693</v>
      </c>
      <c r="B754" s="1227">
        <f>'Expenditures 15-22'!C73</f>
        <v>32148</v>
      </c>
      <c r="D754" s="14" t="str">
        <f t="shared" si="10"/>
        <v>Error?</v>
      </c>
    </row>
    <row r="755" spans="1:4" x14ac:dyDescent="0.2">
      <c r="A755" s="55">
        <v>694</v>
      </c>
      <c r="B755" s="1227">
        <f>'Expenditures 15-22'!C74</f>
        <v>5710685</v>
      </c>
      <c r="C755" s="14" t="s">
        <v>672</v>
      </c>
      <c r="D755" s="14" t="str">
        <f t="shared" si="10"/>
        <v>Error?</v>
      </c>
    </row>
    <row r="756" spans="1:4" x14ac:dyDescent="0.2">
      <c r="A756" s="55">
        <v>695</v>
      </c>
      <c r="B756" s="1227">
        <f>'Expenditures 15-22'!C75</f>
        <v>100167</v>
      </c>
      <c r="D756" s="14" t="str">
        <f t="shared" si="10"/>
        <v>Error?</v>
      </c>
    </row>
    <row r="757" spans="1:4" x14ac:dyDescent="0.2">
      <c r="A757" s="55">
        <v>696</v>
      </c>
      <c r="B757" s="1227">
        <f>'Expenditures 15-22'!C114</f>
        <v>20148536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1629827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21255</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2503459</v>
      </c>
      <c r="C778" s="14" t="s">
        <v>672</v>
      </c>
      <c r="D778" s="14" t="str">
        <f t="shared" si="11"/>
        <v>Error?</v>
      </c>
    </row>
    <row r="779" spans="1:4" x14ac:dyDescent="0.2">
      <c r="A779" s="55">
        <v>718</v>
      </c>
      <c r="B779" s="1227">
        <f>'Expenditures 15-22'!D36</f>
        <v>21638</v>
      </c>
      <c r="D779" s="14" t="str">
        <f t="shared" si="11"/>
        <v>Error?</v>
      </c>
    </row>
    <row r="780" spans="1:4" x14ac:dyDescent="0.2">
      <c r="A780" s="55">
        <v>719</v>
      </c>
      <c r="B780" s="1227">
        <f>'Expenditures 15-22'!D37</f>
        <v>57734</v>
      </c>
      <c r="D780" s="14" t="str">
        <f t="shared" si="11"/>
        <v>Error?</v>
      </c>
    </row>
    <row r="781" spans="1:4" x14ac:dyDescent="0.2">
      <c r="A781" s="55">
        <v>720</v>
      </c>
      <c r="B781" s="1227">
        <f>'Expenditures 15-22'!D38</f>
        <v>33437</v>
      </c>
      <c r="D781" s="14" t="str">
        <f t="shared" si="11"/>
        <v>Error?</v>
      </c>
    </row>
    <row r="782" spans="1:4" x14ac:dyDescent="0.2">
      <c r="A782" s="55">
        <v>721</v>
      </c>
      <c r="B782" s="1227">
        <f>'Expenditures 15-22'!D39</f>
        <v>21517</v>
      </c>
      <c r="D782" s="14" t="str">
        <f t="shared" si="11"/>
        <v>Error?</v>
      </c>
    </row>
    <row r="783" spans="1:4" x14ac:dyDescent="0.2">
      <c r="A783" s="55">
        <v>722</v>
      </c>
      <c r="B783" s="1227">
        <f>'Expenditures 15-22'!D40</f>
        <v>105249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239575</v>
      </c>
      <c r="C785" s="14" t="s">
        <v>672</v>
      </c>
      <c r="D785" s="14" t="str">
        <f t="shared" si="11"/>
        <v>Error?</v>
      </c>
    </row>
    <row r="786" spans="1:4" x14ac:dyDescent="0.2">
      <c r="A786" s="55">
        <v>725</v>
      </c>
      <c r="B786" s="1227">
        <f>'Expenditures 15-22'!D44</f>
        <v>71342</v>
      </c>
      <c r="D786" s="14" t="str">
        <f t="shared" si="11"/>
        <v>Error?</v>
      </c>
    </row>
    <row r="787" spans="1:4" x14ac:dyDescent="0.2">
      <c r="A787" s="55">
        <v>726</v>
      </c>
      <c r="B787" s="1227">
        <f>'Expenditures 15-22'!D45</f>
        <v>39136</v>
      </c>
      <c r="D787" s="14" t="str">
        <f t="shared" si="11"/>
        <v>Error?</v>
      </c>
    </row>
    <row r="788" spans="1:4" x14ac:dyDescent="0.2">
      <c r="A788" s="55">
        <v>727</v>
      </c>
      <c r="B788" s="1227">
        <f>'Expenditures 15-22'!D46</f>
        <v>655</v>
      </c>
      <c r="D788" s="14" t="str">
        <f t="shared" si="11"/>
        <v>Error?</v>
      </c>
    </row>
    <row r="789" spans="1:4" x14ac:dyDescent="0.2">
      <c r="A789" s="55">
        <v>728</v>
      </c>
      <c r="B789" s="1227">
        <f>'Expenditures 15-22'!D47</f>
        <v>111133</v>
      </c>
      <c r="C789" s="14" t="s">
        <v>672</v>
      </c>
      <c r="D789" s="14" t="str">
        <f t="shared" si="11"/>
        <v>Error?</v>
      </c>
    </row>
    <row r="790" spans="1:4" x14ac:dyDescent="0.2">
      <c r="A790" s="55">
        <v>729</v>
      </c>
      <c r="B790" s="1227">
        <f>'Expenditures 15-22'!D49</f>
        <v>230</v>
      </c>
      <c r="D790" s="14" t="str">
        <f t="shared" si="11"/>
        <v>Error?</v>
      </c>
    </row>
    <row r="791" spans="1:4" x14ac:dyDescent="0.2">
      <c r="A791" s="55">
        <v>730</v>
      </c>
      <c r="B791" s="1227">
        <f>'Expenditures 15-22'!D50</f>
        <v>77935</v>
      </c>
      <c r="D791" s="14" t="str">
        <f t="shared" si="11"/>
        <v>Error?</v>
      </c>
    </row>
    <row r="792" spans="1:4" x14ac:dyDescent="0.2">
      <c r="A792" s="55">
        <v>731</v>
      </c>
      <c r="B792" s="1227">
        <f>'Expenditures 15-22'!D53</f>
        <v>125814</v>
      </c>
      <c r="C792" s="14" t="s">
        <v>672</v>
      </c>
      <c r="D792" s="14" t="str">
        <f t="shared" si="11"/>
        <v>Error?</v>
      </c>
    </row>
    <row r="793" spans="1:4" x14ac:dyDescent="0.2">
      <c r="A793" s="55">
        <v>732</v>
      </c>
      <c r="B793" s="1227">
        <f>'Expenditures 15-22'!D55</f>
        <v>311201</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311201</v>
      </c>
      <c r="C795" s="14" t="s">
        <v>672</v>
      </c>
      <c r="D795" s="14" t="str">
        <f t="shared" si="11"/>
        <v>Error?</v>
      </c>
    </row>
    <row r="796" spans="1:4" x14ac:dyDescent="0.2">
      <c r="A796" s="55">
        <v>735</v>
      </c>
      <c r="B796" s="1227">
        <f>'Expenditures 15-22'!D59</f>
        <v>19700</v>
      </c>
      <c r="D796" s="14" t="str">
        <f t="shared" si="11"/>
        <v>Error?</v>
      </c>
    </row>
    <row r="797" spans="1:4" x14ac:dyDescent="0.2">
      <c r="A797" s="55">
        <v>736</v>
      </c>
      <c r="B797" s="1227">
        <f>'Expenditures 15-22'!D60</f>
        <v>48618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68318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46623</v>
      </c>
      <c r="D807" s="14" t="str">
        <f t="shared" si="11"/>
        <v>Error?</v>
      </c>
    </row>
    <row r="808" spans="1:4" x14ac:dyDescent="0.2">
      <c r="A808" s="83">
        <v>747</v>
      </c>
      <c r="D808" s="14" t="str">
        <f t="shared" si="11"/>
        <v>OK</v>
      </c>
    </row>
    <row r="809" spans="1:4" x14ac:dyDescent="0.2">
      <c r="A809" s="55">
        <v>748</v>
      </c>
      <c r="B809" s="1227">
        <f>'Expenditures 15-22'!D71</f>
        <v>62516</v>
      </c>
      <c r="D809" s="14" t="str">
        <f t="shared" si="11"/>
        <v>Error?</v>
      </c>
    </row>
    <row r="810" spans="1:4" x14ac:dyDescent="0.2">
      <c r="A810" s="83">
        <v>749</v>
      </c>
      <c r="D810" s="14" t="str">
        <f t="shared" si="11"/>
        <v>OK</v>
      </c>
    </row>
    <row r="811" spans="1:4" x14ac:dyDescent="0.2">
      <c r="A811" s="55">
        <v>750</v>
      </c>
      <c r="B811" s="1227">
        <f>'Expenditures 15-22'!D72</f>
        <v>109139</v>
      </c>
      <c r="C811" s="14" t="s">
        <v>672</v>
      </c>
      <c r="D811" s="14" t="str">
        <f t="shared" si="11"/>
        <v>Error?</v>
      </c>
    </row>
    <row r="812" spans="1:4" x14ac:dyDescent="0.2">
      <c r="A812" s="55">
        <v>751</v>
      </c>
      <c r="B812" s="1227">
        <f>'Expenditures 15-22'!D73</f>
        <v>1516</v>
      </c>
      <c r="D812" s="14" t="str">
        <f t="shared" si="11"/>
        <v>Error?</v>
      </c>
    </row>
    <row r="813" spans="1:4" x14ac:dyDescent="0.2">
      <c r="A813" s="55">
        <v>752</v>
      </c>
      <c r="B813" s="1227">
        <f>'Expenditures 15-22'!D74</f>
        <v>966696</v>
      </c>
      <c r="C813" s="14" t="s">
        <v>672</v>
      </c>
      <c r="D813" s="14" t="str">
        <f t="shared" si="11"/>
        <v>Error?</v>
      </c>
    </row>
    <row r="814" spans="1:4" x14ac:dyDescent="0.2">
      <c r="A814" s="55">
        <v>753</v>
      </c>
      <c r="B814" s="1227">
        <f>'Expenditures 15-22'!D75</f>
        <v>11660</v>
      </c>
      <c r="D814" s="14" t="str">
        <f t="shared" si="11"/>
        <v>Error?</v>
      </c>
    </row>
    <row r="815" spans="1:4" x14ac:dyDescent="0.2">
      <c r="A815" s="55">
        <v>754</v>
      </c>
      <c r="B815" s="1227">
        <f>'Expenditures 15-22'!D114</f>
        <v>3481815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112443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17955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140025</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291561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1209</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292770</v>
      </c>
      <c r="C843" s="14" t="s">
        <v>672</v>
      </c>
      <c r="D843" s="14" t="str">
        <f t="shared" si="12"/>
        <v>Error?</v>
      </c>
    </row>
    <row r="844" spans="1:4" x14ac:dyDescent="0.2">
      <c r="A844" s="55">
        <v>783</v>
      </c>
      <c r="B844" s="1227">
        <f>'Expenditures 15-22'!E44</f>
        <v>231058</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67009</v>
      </c>
      <c r="D846" s="14" t="str">
        <f t="shared" si="12"/>
        <v>Error?</v>
      </c>
    </row>
    <row r="847" spans="1:4" x14ac:dyDescent="0.2">
      <c r="A847" s="55">
        <v>786</v>
      </c>
      <c r="B847" s="1227">
        <f>'Expenditures 15-22'!E47</f>
        <v>298067</v>
      </c>
      <c r="C847" s="14" t="s">
        <v>672</v>
      </c>
      <c r="D847" s="14" t="str">
        <f t="shared" si="12"/>
        <v>Error?</v>
      </c>
    </row>
    <row r="848" spans="1:4" x14ac:dyDescent="0.2">
      <c r="A848" s="55">
        <v>787</v>
      </c>
      <c r="B848" s="1227">
        <f>'Expenditures 15-22'!E49</f>
        <v>56305</v>
      </c>
      <c r="D848" s="14" t="str">
        <f t="shared" si="12"/>
        <v>Error?</v>
      </c>
    </row>
    <row r="849" spans="1:4" x14ac:dyDescent="0.2">
      <c r="A849" s="55">
        <v>788</v>
      </c>
      <c r="B849" s="1227">
        <f>'Expenditures 15-22'!E50</f>
        <v>15339</v>
      </c>
      <c r="D849" s="14" t="str">
        <f t="shared" si="12"/>
        <v>Error?</v>
      </c>
    </row>
    <row r="850" spans="1:4" x14ac:dyDescent="0.2">
      <c r="A850" s="55">
        <v>789</v>
      </c>
      <c r="B850" s="1227">
        <f>'Expenditures 15-22'!E53</f>
        <v>138624</v>
      </c>
      <c r="C850" s="14" t="s">
        <v>672</v>
      </c>
      <c r="D850" s="14" t="str">
        <f t="shared" si="12"/>
        <v>Error?</v>
      </c>
    </row>
    <row r="851" spans="1:4" x14ac:dyDescent="0.2">
      <c r="A851" s="55">
        <v>790</v>
      </c>
      <c r="B851" s="1227">
        <f>'Expenditures 15-22'!E55</f>
        <v>306216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306216</v>
      </c>
      <c r="C853" s="14" t="s">
        <v>672</v>
      </c>
      <c r="D853" s="14" t="str">
        <f t="shared" si="12"/>
        <v>Error?</v>
      </c>
    </row>
    <row r="854" spans="1:4" x14ac:dyDescent="0.2">
      <c r="A854" s="55">
        <v>793</v>
      </c>
      <c r="B854" s="1227">
        <f>'Expenditures 15-22'!E59</f>
        <v>12193</v>
      </c>
      <c r="D854" s="14" t="str">
        <f t="shared" si="12"/>
        <v>Error?</v>
      </c>
    </row>
    <row r="855" spans="1:4" x14ac:dyDescent="0.2">
      <c r="A855" s="55">
        <v>794</v>
      </c>
      <c r="B855" s="1227">
        <f>'Expenditures 15-22'!E60</f>
        <v>22361</v>
      </c>
      <c r="D855" s="14" t="str">
        <f t="shared" si="12"/>
        <v>Error?</v>
      </c>
    </row>
    <row r="856" spans="1:4" x14ac:dyDescent="0.2">
      <c r="A856" s="55">
        <v>795</v>
      </c>
      <c r="B856" s="1227">
        <f>'Expenditures 15-22'!E61</f>
        <v>117970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1284523</v>
      </c>
      <c r="D858" s="14" t="str">
        <f t="shared" si="12"/>
        <v>Error?</v>
      </c>
    </row>
    <row r="859" spans="1:4" x14ac:dyDescent="0.2">
      <c r="A859" s="55">
        <v>798</v>
      </c>
      <c r="B859" s="1227">
        <f>'Expenditures 15-22'!E64</f>
        <v>65801</v>
      </c>
      <c r="D859" s="14" t="str">
        <f t="shared" si="12"/>
        <v>Error?</v>
      </c>
    </row>
    <row r="860" spans="1:4" x14ac:dyDescent="0.2">
      <c r="A860" s="83">
        <v>799</v>
      </c>
      <c r="D860" s="14" t="str">
        <f t="shared" si="12"/>
        <v>OK</v>
      </c>
    </row>
    <row r="861" spans="1:4" x14ac:dyDescent="0.2">
      <c r="A861" s="55">
        <v>800</v>
      </c>
      <c r="B861" s="1227">
        <f>'Expenditures 15-22'!E65</f>
        <v>1502848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343058</v>
      </c>
      <c r="D867" s="14" t="str">
        <f t="shared" si="12"/>
        <v>Error?</v>
      </c>
    </row>
    <row r="868" spans="1:4" x14ac:dyDescent="0.2">
      <c r="A868" s="83">
        <v>807</v>
      </c>
      <c r="D868" s="14" t="str">
        <f t="shared" si="12"/>
        <v>OK</v>
      </c>
    </row>
    <row r="869" spans="1:4" x14ac:dyDescent="0.2">
      <c r="A869" s="55">
        <v>808</v>
      </c>
      <c r="B869" s="1227">
        <f>'Expenditures 15-22'!E72</f>
        <v>343058</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2881583</v>
      </c>
      <c r="C871" s="14" t="s">
        <v>672</v>
      </c>
      <c r="D871" s="14" t="str">
        <f t="shared" si="12"/>
        <v>Error?</v>
      </c>
    </row>
    <row r="872" spans="1:4" x14ac:dyDescent="0.2">
      <c r="A872" s="55">
        <v>811</v>
      </c>
      <c r="B872" s="1227">
        <f>'Expenditures 15-22'!E75</f>
        <v>35056</v>
      </c>
      <c r="D872" s="14" t="str">
        <f t="shared" si="12"/>
        <v>Error?</v>
      </c>
    </row>
    <row r="873" spans="1:4" x14ac:dyDescent="0.2">
      <c r="A873" s="55">
        <v>812</v>
      </c>
      <c r="B873" s="1227">
        <f>'Expenditures 15-22'!E114</f>
        <v>3072404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549836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21055</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582362</v>
      </c>
      <c r="C894" s="14" t="s">
        <v>672</v>
      </c>
      <c r="D894" s="14" t="str">
        <f t="shared" si="12"/>
        <v>Error?</v>
      </c>
    </row>
    <row r="895" spans="1:4" x14ac:dyDescent="0.2">
      <c r="A895" s="55">
        <v>834</v>
      </c>
      <c r="B895" s="1227">
        <f>'Expenditures 15-22'!F36</f>
        <v>2251</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2156</v>
      </c>
      <c r="D897" s="14" t="str">
        <f t="shared" si="13"/>
        <v>Error?</v>
      </c>
    </row>
    <row r="898" spans="1:4" x14ac:dyDescent="0.2">
      <c r="A898" s="55">
        <v>837</v>
      </c>
      <c r="B898" s="1227">
        <f>'Expenditures 15-22'!F39</f>
        <v>6647</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1346</v>
      </c>
      <c r="D900" s="14" t="str">
        <f t="shared" si="13"/>
        <v>Error?</v>
      </c>
    </row>
    <row r="901" spans="1:4" x14ac:dyDescent="0.2">
      <c r="A901" s="55">
        <v>840</v>
      </c>
      <c r="B901" s="1227">
        <f>'Expenditures 15-22'!F42</f>
        <v>12400</v>
      </c>
      <c r="C901" s="14" t="s">
        <v>672</v>
      </c>
      <c r="D901" s="14" t="str">
        <f t="shared" si="13"/>
        <v>Error?</v>
      </c>
    </row>
    <row r="902" spans="1:4" x14ac:dyDescent="0.2">
      <c r="A902" s="55">
        <v>841</v>
      </c>
      <c r="B902" s="1227">
        <f>'Expenditures 15-22'!F44</f>
        <v>10235</v>
      </c>
      <c r="D902" s="14" t="str">
        <f t="shared" si="13"/>
        <v>Error?</v>
      </c>
    </row>
    <row r="903" spans="1:4" x14ac:dyDescent="0.2">
      <c r="A903" s="55">
        <v>842</v>
      </c>
      <c r="B903" s="1227">
        <f>'Expenditures 15-22'!F45</f>
        <v>0</v>
      </c>
      <c r="D903" s="14" t="str">
        <f t="shared" si="13"/>
        <v>Error?</v>
      </c>
    </row>
    <row r="904" spans="1:4" x14ac:dyDescent="0.2">
      <c r="A904" s="55">
        <v>843</v>
      </c>
      <c r="B904" s="1227">
        <f>'Expenditures 15-22'!F46</f>
        <v>1575</v>
      </c>
      <c r="D904" s="14" t="str">
        <f t="shared" si="13"/>
        <v>Error?</v>
      </c>
    </row>
    <row r="905" spans="1:4" x14ac:dyDescent="0.2">
      <c r="A905" s="55">
        <v>844</v>
      </c>
      <c r="B905" s="1227">
        <f>'Expenditures 15-22'!F47</f>
        <v>11810</v>
      </c>
      <c r="C905" s="14" t="s">
        <v>672</v>
      </c>
      <c r="D905" s="14" t="str">
        <f t="shared" si="13"/>
        <v>Error?</v>
      </c>
    </row>
    <row r="906" spans="1:4" x14ac:dyDescent="0.2">
      <c r="A906" s="55">
        <v>845</v>
      </c>
      <c r="B906" s="1227">
        <f>'Expenditures 15-22'!F49</f>
        <v>1374</v>
      </c>
      <c r="D906" s="14" t="str">
        <f t="shared" si="13"/>
        <v>Error?</v>
      </c>
    </row>
    <row r="907" spans="1:4" x14ac:dyDescent="0.2">
      <c r="A907" s="55">
        <v>846</v>
      </c>
      <c r="B907" s="1227">
        <f>'Expenditures 15-22'!F50</f>
        <v>3273</v>
      </c>
      <c r="D907" s="14" t="str">
        <f t="shared" si="13"/>
        <v>Error?</v>
      </c>
    </row>
    <row r="908" spans="1:4" x14ac:dyDescent="0.2">
      <c r="A908" s="55">
        <v>847</v>
      </c>
      <c r="B908" s="1227">
        <f>'Expenditures 15-22'!F53</f>
        <v>15379</v>
      </c>
      <c r="C908" s="14" t="s">
        <v>672</v>
      </c>
      <c r="D908" s="14" t="str">
        <f t="shared" si="13"/>
        <v>Error?</v>
      </c>
    </row>
    <row r="909" spans="1:4" x14ac:dyDescent="0.2">
      <c r="A909" s="55">
        <v>848</v>
      </c>
      <c r="B909" s="1227">
        <f>'Expenditures 15-22'!F55</f>
        <v>10879</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10879</v>
      </c>
      <c r="C911" s="14" t="s">
        <v>672</v>
      </c>
      <c r="D911" s="14" t="str">
        <f t="shared" si="13"/>
        <v>Error?</v>
      </c>
    </row>
    <row r="912" spans="1:4" x14ac:dyDescent="0.2">
      <c r="A912" s="55">
        <v>851</v>
      </c>
      <c r="B912" s="1227">
        <f>'Expenditures 15-22'!F59</f>
        <v>5818</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2362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8180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205395</v>
      </c>
      <c r="D925" s="14" t="str">
        <f t="shared" si="13"/>
        <v>Error?</v>
      </c>
    </row>
    <row r="926" spans="1:4" x14ac:dyDescent="0.2">
      <c r="A926" s="83">
        <v>865</v>
      </c>
      <c r="D926" s="14" t="str">
        <f t="shared" si="13"/>
        <v>OK</v>
      </c>
    </row>
    <row r="927" spans="1:4" x14ac:dyDescent="0.2">
      <c r="A927" s="55">
        <v>866</v>
      </c>
      <c r="B927" s="1227">
        <f>'Expenditures 15-22'!F72</f>
        <v>205395</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264043</v>
      </c>
      <c r="C929" s="14" t="s">
        <v>672</v>
      </c>
      <c r="D929" s="14" t="str">
        <f t="shared" si="13"/>
        <v>Error?</v>
      </c>
    </row>
    <row r="930" spans="1:4" x14ac:dyDescent="0.2">
      <c r="A930" s="55">
        <v>869</v>
      </c>
      <c r="B930" s="1227">
        <f>'Expenditures 15-22'!F75</f>
        <v>15740</v>
      </c>
      <c r="D930" s="14" t="str">
        <f t="shared" si="13"/>
        <v>Error?</v>
      </c>
    </row>
    <row r="931" spans="1:4" x14ac:dyDescent="0.2">
      <c r="A931" s="55">
        <v>870</v>
      </c>
      <c r="B931" s="1227">
        <f>'Expenditures 15-22'!F114</f>
        <v>862145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7681</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7681</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290104</v>
      </c>
      <c r="D983" s="14" t="str">
        <f t="shared" si="14"/>
        <v>Error?</v>
      </c>
    </row>
    <row r="984" spans="1:4" x14ac:dyDescent="0.2">
      <c r="A984" s="83">
        <v>923</v>
      </c>
      <c r="D984" s="14" t="str">
        <f t="shared" si="14"/>
        <v>OK</v>
      </c>
    </row>
    <row r="985" spans="1:4" x14ac:dyDescent="0.2">
      <c r="A985" s="55">
        <v>924</v>
      </c>
      <c r="B985" s="1227">
        <f>'Expenditures 15-22'!G72</f>
        <v>290104</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297785</v>
      </c>
      <c r="C987" s="14" t="s">
        <v>672</v>
      </c>
      <c r="D987" s="14" t="str">
        <f t="shared" si="14"/>
        <v>Error?</v>
      </c>
    </row>
    <row r="988" spans="1:4" x14ac:dyDescent="0.2">
      <c r="A988" s="55">
        <v>927</v>
      </c>
      <c r="B988" s="1227">
        <f>'Expenditures 15-22'!G75</f>
        <v>1150</v>
      </c>
      <c r="D988" s="14" t="str">
        <f t="shared" si="14"/>
        <v>Error?</v>
      </c>
    </row>
    <row r="989" spans="1:4" x14ac:dyDescent="0.2">
      <c r="A989" s="55">
        <v>928</v>
      </c>
      <c r="B989" s="1227">
        <f>'Expenditures 15-22'!G114</f>
        <v>298935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386639</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891</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891</v>
      </c>
      <c r="C1021" s="14" t="s">
        <v>672</v>
      </c>
      <c r="D1021" s="14" t="str">
        <f t="shared" si="14"/>
        <v>Error?</v>
      </c>
    </row>
    <row r="1022" spans="1:4" x14ac:dyDescent="0.2">
      <c r="A1022" s="55">
        <v>961</v>
      </c>
      <c r="B1022" s="1227">
        <f>'Expenditures 15-22'!H49</f>
        <v>15517</v>
      </c>
      <c r="D1022" s="14" t="str">
        <f t="shared" si="14"/>
        <v>Error?</v>
      </c>
    </row>
    <row r="1023" spans="1:4" x14ac:dyDescent="0.2">
      <c r="A1023" s="55">
        <v>962</v>
      </c>
      <c r="B1023" s="1227">
        <f>'Expenditures 15-22'!H50</f>
        <v>3593</v>
      </c>
      <c r="D1023" s="14" t="str">
        <f t="shared" ref="D1023:D1086" si="15">IF(ISBLANK(B1023),"OK",IF(A1023-B1023=0,"OK","Error?"))</f>
        <v>Error?</v>
      </c>
    </row>
    <row r="1024" spans="1:4" x14ac:dyDescent="0.2">
      <c r="A1024" s="55">
        <v>963</v>
      </c>
      <c r="B1024" s="1227">
        <f>'Expenditures 15-22'!H53</f>
        <v>20680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3052</v>
      </c>
      <c r="D1028" s="14" t="str">
        <f t="shared" si="15"/>
        <v>Error?</v>
      </c>
    </row>
    <row r="1029" spans="1:4" x14ac:dyDescent="0.2">
      <c r="A1029" s="55">
        <v>968</v>
      </c>
      <c r="B1029" s="1227">
        <f>'Expenditures 15-22'!H60</f>
        <v>959</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4011</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25582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400010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812231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12400528</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375164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17950169</v>
      </c>
      <c r="C1108" s="14" t="s">
        <v>672</v>
      </c>
      <c r="D1108" s="14" t="str">
        <f t="shared" si="16"/>
        <v>Error?</v>
      </c>
    </row>
    <row r="1109" spans="1:4" x14ac:dyDescent="0.2">
      <c r="A1109" s="55">
        <v>1048</v>
      </c>
      <c r="B1109" s="1227">
        <f>'Expenditures 15-22'!K36</f>
        <v>194918</v>
      </c>
      <c r="C1109" s="14" t="s">
        <v>672</v>
      </c>
      <c r="D1109" s="14" t="str">
        <f t="shared" si="16"/>
        <v>Error?</v>
      </c>
    </row>
    <row r="1110" spans="1:4" x14ac:dyDescent="0.2">
      <c r="A1110" s="55">
        <v>1049</v>
      </c>
      <c r="B1110" s="1227">
        <f>'Expenditures 15-22'!K37</f>
        <v>411725</v>
      </c>
      <c r="C1110" s="14" t="s">
        <v>672</v>
      </c>
      <c r="D1110" s="14" t="str">
        <f t="shared" si="16"/>
        <v>Error?</v>
      </c>
    </row>
    <row r="1111" spans="1:4" x14ac:dyDescent="0.2">
      <c r="A1111" s="55">
        <v>1050</v>
      </c>
      <c r="B1111" s="1227">
        <f>'Expenditures 15-22'!K38</f>
        <v>476680</v>
      </c>
      <c r="C1111" s="14" t="s">
        <v>672</v>
      </c>
      <c r="D1111" s="14" t="str">
        <f t="shared" si="16"/>
        <v>Error?</v>
      </c>
    </row>
    <row r="1112" spans="1:4" x14ac:dyDescent="0.2">
      <c r="A1112" s="55">
        <v>1051</v>
      </c>
      <c r="B1112" s="1227">
        <f>'Expenditures 15-22'!K39</f>
        <v>233041</v>
      </c>
      <c r="C1112" s="14" t="s">
        <v>672</v>
      </c>
      <c r="D1112" s="14" t="str">
        <f t="shared" si="16"/>
        <v>Error?</v>
      </c>
    </row>
    <row r="1113" spans="1:4" x14ac:dyDescent="0.2">
      <c r="A1113" s="55">
        <v>1052</v>
      </c>
      <c r="B1113" s="1227">
        <f>'Expenditures 15-22'!K40</f>
        <v>749925</v>
      </c>
      <c r="C1113" s="14" t="s">
        <v>672</v>
      </c>
      <c r="D1113" s="14" t="str">
        <f t="shared" si="16"/>
        <v>Error?</v>
      </c>
    </row>
    <row r="1114" spans="1:4" x14ac:dyDescent="0.2">
      <c r="A1114" s="55">
        <v>1053</v>
      </c>
      <c r="B1114" s="1227">
        <f>'Expenditures 15-22'!K41</f>
        <v>1346</v>
      </c>
      <c r="C1114" s="14" t="s">
        <v>672</v>
      </c>
      <c r="D1114" s="14" t="str">
        <f t="shared" si="16"/>
        <v>Error?</v>
      </c>
    </row>
    <row r="1115" spans="1:4" x14ac:dyDescent="0.2">
      <c r="A1115" s="55">
        <v>1054</v>
      </c>
      <c r="B1115" s="1227">
        <f>'Expenditures 15-22'!K42</f>
        <v>2067635</v>
      </c>
      <c r="C1115" s="14" t="s">
        <v>672</v>
      </c>
      <c r="D1115" s="14" t="str">
        <f t="shared" si="16"/>
        <v>Error?</v>
      </c>
    </row>
    <row r="1116" spans="1:4" x14ac:dyDescent="0.2">
      <c r="A1116" s="55">
        <v>1055</v>
      </c>
      <c r="B1116" s="1227">
        <f>'Expenditures 15-22'!K44</f>
        <v>720497</v>
      </c>
      <c r="C1116" s="14" t="s">
        <v>672</v>
      </c>
      <c r="D1116" s="14" t="str">
        <f t="shared" si="16"/>
        <v>Error?</v>
      </c>
    </row>
    <row r="1117" spans="1:4" x14ac:dyDescent="0.2">
      <c r="A1117" s="55">
        <v>1056</v>
      </c>
      <c r="B1117" s="1227">
        <f>'Expenditures 15-22'!K45</f>
        <v>241677</v>
      </c>
      <c r="C1117" s="14" t="s">
        <v>672</v>
      </c>
      <c r="D1117" s="14" t="str">
        <f t="shared" si="16"/>
        <v>Error?</v>
      </c>
    </row>
    <row r="1118" spans="1:4" x14ac:dyDescent="0.2">
      <c r="A1118" s="55">
        <v>1057</v>
      </c>
      <c r="B1118" s="1227">
        <f>'Expenditures 15-22'!K46</f>
        <v>117636</v>
      </c>
      <c r="C1118" s="14" t="s">
        <v>672</v>
      </c>
      <c r="D1118" s="14" t="str">
        <f t="shared" si="16"/>
        <v>Error?</v>
      </c>
    </row>
    <row r="1119" spans="1:4" x14ac:dyDescent="0.2">
      <c r="A1119" s="55">
        <v>1058</v>
      </c>
      <c r="B1119" s="1227">
        <f>'Expenditures 15-22'!K47</f>
        <v>1079810</v>
      </c>
      <c r="C1119" s="14" t="s">
        <v>672</v>
      </c>
      <c r="D1119" s="14" t="str">
        <f t="shared" si="16"/>
        <v>Error?</v>
      </c>
    </row>
    <row r="1120" spans="1:4" x14ac:dyDescent="0.2">
      <c r="A1120" s="55">
        <v>1059</v>
      </c>
      <c r="B1120" s="1227">
        <f>'Expenditures 15-22'!K49</f>
        <v>78426</v>
      </c>
      <c r="C1120" s="14" t="s">
        <v>672</v>
      </c>
      <c r="D1120" s="14" t="str">
        <f t="shared" si="16"/>
        <v>Error?</v>
      </c>
    </row>
    <row r="1121" spans="1:4" x14ac:dyDescent="0.2">
      <c r="A1121" s="55">
        <v>1060</v>
      </c>
      <c r="B1121" s="1227">
        <f>'Expenditures 15-22'!K50</f>
        <v>512591</v>
      </c>
      <c r="C1121" s="14" t="s">
        <v>672</v>
      </c>
      <c r="D1121" s="14" t="str">
        <f t="shared" si="16"/>
        <v>Error?</v>
      </c>
    </row>
    <row r="1122" spans="1:4" x14ac:dyDescent="0.2">
      <c r="A1122" s="55">
        <v>1061</v>
      </c>
      <c r="B1122" s="1227">
        <f>'Expenditures 15-22'!K53</f>
        <v>991525</v>
      </c>
      <c r="C1122" s="14" t="s">
        <v>672</v>
      </c>
      <c r="D1122" s="14" t="str">
        <f t="shared" si="16"/>
        <v>Error?</v>
      </c>
    </row>
    <row r="1123" spans="1:4" x14ac:dyDescent="0.2">
      <c r="A1123" s="55">
        <v>1062</v>
      </c>
      <c r="B1123" s="1227">
        <f>'Expenditures 15-22'!K55</f>
        <v>2642296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2642296</v>
      </c>
      <c r="C1125" s="14" t="s">
        <v>672</v>
      </c>
      <c r="D1125" s="14" t="str">
        <f t="shared" si="16"/>
        <v>Error?</v>
      </c>
    </row>
    <row r="1126" spans="1:4" x14ac:dyDescent="0.2">
      <c r="A1126" s="55">
        <v>1065</v>
      </c>
      <c r="B1126" s="1227">
        <f>'Expenditures 15-22'!K59</f>
        <v>139811</v>
      </c>
      <c r="C1126" s="14" t="s">
        <v>672</v>
      </c>
      <c r="D1126" s="14" t="str">
        <f t="shared" si="16"/>
        <v>Error?</v>
      </c>
    </row>
    <row r="1127" spans="1:4" x14ac:dyDescent="0.2">
      <c r="A1127" s="55">
        <v>1066</v>
      </c>
      <c r="B1127" s="1227">
        <f>'Expenditures 15-22'!K60</f>
        <v>244502</v>
      </c>
      <c r="C1127" s="14" t="s">
        <v>672</v>
      </c>
      <c r="D1127" s="14" t="str">
        <f t="shared" si="16"/>
        <v>Error?</v>
      </c>
    </row>
    <row r="1128" spans="1:4" x14ac:dyDescent="0.2">
      <c r="A1128" s="55">
        <v>1067</v>
      </c>
      <c r="B1128" s="1227">
        <f>'Expenditures 15-22'!K61</f>
        <v>117970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1294566</v>
      </c>
      <c r="C1130" s="14" t="s">
        <v>672</v>
      </c>
      <c r="D1130" s="14" t="str">
        <f t="shared" si="16"/>
        <v>Error?</v>
      </c>
    </row>
    <row r="1131" spans="1:4" x14ac:dyDescent="0.2">
      <c r="A1131" s="55">
        <v>1070</v>
      </c>
      <c r="B1131" s="1227">
        <f>'Expenditures 15-22'!K64</f>
        <v>65801</v>
      </c>
      <c r="C1131" s="14" t="s">
        <v>672</v>
      </c>
      <c r="D1131" s="14" t="str">
        <f t="shared" si="16"/>
        <v>Error?</v>
      </c>
    </row>
    <row r="1132" spans="1:4" x14ac:dyDescent="0.2">
      <c r="A1132" s="83">
        <v>1071</v>
      </c>
      <c r="D1132" s="14" t="str">
        <f t="shared" si="16"/>
        <v>OK</v>
      </c>
    </row>
    <row r="1133" spans="1:4" x14ac:dyDescent="0.2">
      <c r="A1133" s="55">
        <v>1072</v>
      </c>
      <c r="B1133" s="1227">
        <f>'Expenditures 15-22'!K65</f>
        <v>1862650</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301981</v>
      </c>
      <c r="C1137" s="14" t="s">
        <v>672</v>
      </c>
      <c r="D1137" s="14" t="str">
        <f t="shared" si="16"/>
        <v>Error?</v>
      </c>
    </row>
    <row r="1138" spans="1:4" x14ac:dyDescent="0.2">
      <c r="A1138" s="83">
        <v>1077</v>
      </c>
      <c r="D1138" s="14" t="str">
        <f t="shared" si="16"/>
        <v>OK</v>
      </c>
    </row>
    <row r="1139" spans="1:4" x14ac:dyDescent="0.2">
      <c r="A1139" s="55">
        <v>1078</v>
      </c>
      <c r="B1139" s="1227">
        <f>'Expenditures 15-22'!K71</f>
        <v>1234784</v>
      </c>
      <c r="C1139" s="14" t="s">
        <v>672</v>
      </c>
      <c r="D1139" s="14" t="str">
        <f t="shared" si="16"/>
        <v>Error?</v>
      </c>
    </row>
    <row r="1140" spans="1:4" x14ac:dyDescent="0.2">
      <c r="A1140" s="83">
        <v>1079</v>
      </c>
      <c r="D1140" s="14" t="str">
        <f t="shared" si="16"/>
        <v>OK</v>
      </c>
    </row>
    <row r="1141" spans="1:4" x14ac:dyDescent="0.2">
      <c r="A1141" s="55">
        <v>1080</v>
      </c>
      <c r="B1141" s="1227">
        <f>'Expenditures 15-22'!K72</f>
        <v>1536765</v>
      </c>
      <c r="C1141" s="14" t="s">
        <v>672</v>
      </c>
      <c r="D1141" s="14" t="str">
        <f t="shared" si="16"/>
        <v>Error?</v>
      </c>
    </row>
    <row r="1142" spans="1:4" x14ac:dyDescent="0.2">
      <c r="A1142" s="55">
        <v>1081</v>
      </c>
      <c r="B1142" s="1227">
        <f>'Expenditures 15-22'!K73</f>
        <v>33664</v>
      </c>
      <c r="C1142" s="14" t="s">
        <v>672</v>
      </c>
      <c r="D1142" s="14" t="str">
        <f t="shared" si="16"/>
        <v>Error?</v>
      </c>
    </row>
    <row r="1143" spans="1:4" x14ac:dyDescent="0.2">
      <c r="A1143" s="55">
        <v>1082</v>
      </c>
      <c r="B1143" s="1227">
        <f>'Expenditures 15-22'!K74</f>
        <v>10214345</v>
      </c>
      <c r="C1143" s="14" t="s">
        <v>672</v>
      </c>
      <c r="D1143" s="14" t="str">
        <f t="shared" si="16"/>
        <v>Error?</v>
      </c>
    </row>
    <row r="1144" spans="1:4" x14ac:dyDescent="0.2">
      <c r="A1144" s="55">
        <v>1083</v>
      </c>
      <c r="B1144" s="1227">
        <f>'Expenditures 15-22'!K75</f>
        <v>163773</v>
      </c>
      <c r="C1144" s="14" t="s">
        <v>672</v>
      </c>
      <c r="D1144" s="14" t="str">
        <f t="shared" si="16"/>
        <v>Error?</v>
      </c>
    </row>
    <row r="1145" spans="1:4" x14ac:dyDescent="0.2">
      <c r="A1145" s="55">
        <v>1084</v>
      </c>
      <c r="B1145" s="1227">
        <f>'Expenditures 15-22'!K102</f>
        <v>415750</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28744037</v>
      </c>
      <c r="C1152" s="14" t="s">
        <v>672</v>
      </c>
      <c r="D1152" s="14" t="str">
        <f t="shared" si="17"/>
        <v>Error?</v>
      </c>
    </row>
    <row r="1153" spans="1:4" x14ac:dyDescent="0.2">
      <c r="A1153" s="55">
        <v>1092</v>
      </c>
      <c r="B1153" s="1227">
        <f>'Expenditures 15-22'!K115</f>
        <v>-792540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159976</v>
      </c>
      <c r="D1221" s="14" t="str">
        <f t="shared" si="18"/>
        <v>Error?</v>
      </c>
    </row>
    <row r="1222" spans="1:4" x14ac:dyDescent="0.2">
      <c r="A1222" s="83">
        <v>1161</v>
      </c>
      <c r="D1222" s="14" t="str">
        <f t="shared" si="18"/>
        <v>OK</v>
      </c>
    </row>
    <row r="1223" spans="1:4" x14ac:dyDescent="0.2">
      <c r="A1223" s="55">
        <v>1162</v>
      </c>
      <c r="B1223" s="1227">
        <f>'Expenditures 15-22'!C127</f>
        <v>159976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159976</v>
      </c>
      <c r="C1225" s="14" t="s">
        <v>672</v>
      </c>
      <c r="D1225" s="14" t="str">
        <f t="shared" si="18"/>
        <v>Error?</v>
      </c>
    </row>
    <row r="1226" spans="1:4" x14ac:dyDescent="0.2">
      <c r="A1226" s="55">
        <v>1165</v>
      </c>
      <c r="B1226" s="1227">
        <f>'Expenditures 15-22'!C150</f>
        <v>159976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38533</v>
      </c>
      <c r="D1229" s="14" t="str">
        <f t="shared" si="18"/>
        <v>Error?</v>
      </c>
    </row>
    <row r="1230" spans="1:4" x14ac:dyDescent="0.2">
      <c r="A1230" s="83">
        <v>1169</v>
      </c>
      <c r="D1230" s="14" t="str">
        <f t="shared" si="18"/>
        <v>OK</v>
      </c>
    </row>
    <row r="1231" spans="1:4" x14ac:dyDescent="0.2">
      <c r="A1231" s="55">
        <v>1170</v>
      </c>
      <c r="B1231" s="1227">
        <f>'Expenditures 15-22'!D127</f>
        <v>38533</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38533</v>
      </c>
      <c r="C1233" s="14" t="s">
        <v>672</v>
      </c>
      <c r="D1233" s="14" t="str">
        <f t="shared" si="18"/>
        <v>Error?</v>
      </c>
    </row>
    <row r="1234" spans="1:4" x14ac:dyDescent="0.2">
      <c r="A1234" s="55">
        <v>1173</v>
      </c>
      <c r="B1234" s="1227">
        <f>'Expenditures 15-22'!D150</f>
        <v>38533</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1576535</v>
      </c>
      <c r="D1237" s="14" t="str">
        <f t="shared" si="18"/>
        <v>Error?</v>
      </c>
    </row>
    <row r="1238" spans="1:4" x14ac:dyDescent="0.2">
      <c r="A1238" s="83">
        <v>1177</v>
      </c>
      <c r="D1238" s="14" t="str">
        <f t="shared" si="18"/>
        <v>OK</v>
      </c>
    </row>
    <row r="1239" spans="1:4" x14ac:dyDescent="0.2">
      <c r="A1239" s="55">
        <v>1178</v>
      </c>
      <c r="B1239" s="1227">
        <f>'Expenditures 15-22'!E127</f>
        <v>1576535</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1576535</v>
      </c>
      <c r="C1241" s="14" t="s">
        <v>672</v>
      </c>
      <c r="D1241" s="14" t="str">
        <f t="shared" si="18"/>
        <v>Error?</v>
      </c>
    </row>
    <row r="1242" spans="1:4" x14ac:dyDescent="0.2">
      <c r="A1242" s="55">
        <v>1181</v>
      </c>
      <c r="B1242" s="1227">
        <f>'Expenditures 15-22'!E150</f>
        <v>1576535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726581</v>
      </c>
      <c r="D1245" s="14" t="str">
        <f t="shared" si="18"/>
        <v>Error?</v>
      </c>
    </row>
    <row r="1246" spans="1:4" x14ac:dyDescent="0.2">
      <c r="A1246" s="83">
        <v>1185</v>
      </c>
      <c r="D1246" s="14" t="str">
        <f t="shared" si="18"/>
        <v>OK</v>
      </c>
    </row>
    <row r="1247" spans="1:4" x14ac:dyDescent="0.2">
      <c r="A1247" s="55">
        <v>1186</v>
      </c>
      <c r="B1247" s="1227">
        <f>'Expenditures 15-22'!F127</f>
        <v>726581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726581</v>
      </c>
      <c r="C1249" s="14" t="s">
        <v>672</v>
      </c>
      <c r="D1249" s="14" t="str">
        <f t="shared" si="18"/>
        <v>Error?</v>
      </c>
    </row>
    <row r="1250" spans="1:4" x14ac:dyDescent="0.2">
      <c r="A1250" s="55">
        <v>1189</v>
      </c>
      <c r="B1250" s="1227">
        <f>'Expenditures 15-22'!F150</f>
        <v>726581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100663</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100663</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100663</v>
      </c>
      <c r="C1258" s="14" t="s">
        <v>672</v>
      </c>
      <c r="D1258" s="14" t="str">
        <f t="shared" si="18"/>
        <v>Error?</v>
      </c>
    </row>
    <row r="1259" spans="1:4" x14ac:dyDescent="0.2">
      <c r="A1259" s="55">
        <v>1198</v>
      </c>
      <c r="B1259" s="1227">
        <f>'Expenditures 15-22'!G150</f>
        <v>100663</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2608002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2608002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2608002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2608002</v>
      </c>
      <c r="C1288" s="14" t="s">
        <v>672</v>
      </c>
      <c r="D1288" s="14" t="str">
        <f t="shared" si="19"/>
        <v>Error?</v>
      </c>
    </row>
    <row r="1289" spans="1:4" x14ac:dyDescent="0.2">
      <c r="A1289" s="55">
        <v>1228</v>
      </c>
      <c r="B1289" s="1227">
        <f>'Expenditures 15-22'!K151</f>
        <v>-288636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450</v>
      </c>
      <c r="D1307" s="14" t="str">
        <f t="shared" si="19"/>
        <v>Error?</v>
      </c>
    </row>
    <row r="1308" spans="1:4" x14ac:dyDescent="0.2">
      <c r="A1308" s="55">
        <v>1247</v>
      </c>
      <c r="B1308" s="1227">
        <f>'Expenditures 15-22'!E166</f>
        <v>450</v>
      </c>
      <c r="C1308" s="14" t="s">
        <v>672</v>
      </c>
      <c r="D1308" s="14" t="str">
        <f t="shared" si="19"/>
        <v>Error?</v>
      </c>
    </row>
    <row r="1309" spans="1:4" x14ac:dyDescent="0.2">
      <c r="A1309" s="55">
        <v>1248</v>
      </c>
      <c r="B1309" s="1227">
        <f>'Expenditures 15-22'!E168</f>
        <v>450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268643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240000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508643</v>
      </c>
      <c r="C1317" s="14" t="s">
        <v>672</v>
      </c>
      <c r="D1317" s="14" t="str">
        <f t="shared" si="19"/>
        <v>Error?</v>
      </c>
    </row>
    <row r="1318" spans="1:4" x14ac:dyDescent="0.2">
      <c r="A1318" s="55">
        <v>1257</v>
      </c>
      <c r="B1318" s="1227">
        <f>'Expenditures 15-22'!H168</f>
        <v>508643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268643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240000</v>
      </c>
      <c r="C1329" s="14" t="s">
        <v>672</v>
      </c>
      <c r="D1329" s="14" t="str">
        <f t="shared" si="19"/>
        <v>Error?</v>
      </c>
    </row>
    <row r="1330" spans="1:4" x14ac:dyDescent="0.2">
      <c r="A1330" s="55">
        <v>1269</v>
      </c>
      <c r="B1330" s="1227">
        <f>'Expenditures 15-22'!K165</f>
        <v>450</v>
      </c>
      <c r="C1330" s="14" t="s">
        <v>672</v>
      </c>
      <c r="D1330" s="14" t="str">
        <f t="shared" si="19"/>
        <v>Error?</v>
      </c>
    </row>
    <row r="1331" spans="1:4" x14ac:dyDescent="0.2">
      <c r="A1331" s="55">
        <v>1270</v>
      </c>
      <c r="B1331" s="1227">
        <f>'Expenditures 15-22'!K166</f>
        <v>509093</v>
      </c>
      <c r="C1331" s="14" t="s">
        <v>672</v>
      </c>
      <c r="D1331" s="14" t="str">
        <f t="shared" si="19"/>
        <v>Error?</v>
      </c>
    </row>
    <row r="1332" spans="1:4" x14ac:dyDescent="0.2">
      <c r="A1332" s="55">
        <v>1271</v>
      </c>
      <c r="B1332" s="1227">
        <f>'Expenditures 15-22'!K168</f>
        <v>509093</v>
      </c>
      <c r="C1332" s="14" t="s">
        <v>672</v>
      </c>
      <c r="D1332" s="14" t="str">
        <f t="shared" si="19"/>
        <v>Error?</v>
      </c>
    </row>
    <row r="1333" spans="1:4" x14ac:dyDescent="0.2">
      <c r="A1333" s="55">
        <v>1272</v>
      </c>
      <c r="B1333" s="1227">
        <f>'Expenditures 15-22'!K169</f>
        <v>-2112</v>
      </c>
      <c r="C1333" s="14" t="s">
        <v>672</v>
      </c>
      <c r="D1333" s="14" t="str">
        <f t="shared" si="19"/>
        <v>Error?</v>
      </c>
    </row>
    <row r="1334" spans="1:4" x14ac:dyDescent="0.2">
      <c r="A1334" s="83">
        <v>1273</v>
      </c>
      <c r="D1334" s="14" t="str">
        <f t="shared" si="19"/>
        <v>OK</v>
      </c>
    </row>
    <row r="1335" spans="1:4" x14ac:dyDescent="0.2">
      <c r="A1335" s="55">
        <v>1274</v>
      </c>
      <c r="B1335" s="1227">
        <f>'Expenditures 15-22'!C176</f>
        <v>32136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32136</v>
      </c>
      <c r="C1339" s="14" t="s">
        <v>672</v>
      </c>
      <c r="D1339" s="14" t="str">
        <f t="shared" si="19"/>
        <v>Error?</v>
      </c>
    </row>
    <row r="1340" spans="1:4" x14ac:dyDescent="0.2">
      <c r="A1340" s="55">
        <v>1279</v>
      </c>
      <c r="B1340" s="1227">
        <f>'Expenditures 15-22'!C204</f>
        <v>32136</v>
      </c>
      <c r="C1340" s="14" t="s">
        <v>672</v>
      </c>
      <c r="D1340" s="14" t="str">
        <f t="shared" si="19"/>
        <v>Error?</v>
      </c>
    </row>
    <row r="1341" spans="1:4" x14ac:dyDescent="0.2">
      <c r="A1341" s="55">
        <v>1280</v>
      </c>
      <c r="B1341" s="1227">
        <f>'Expenditures 15-22'!D176</f>
        <v>6566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6566</v>
      </c>
      <c r="C1345" s="14" t="s">
        <v>672</v>
      </c>
      <c r="D1345" s="14" t="str">
        <f t="shared" si="20"/>
        <v>Error?</v>
      </c>
    </row>
    <row r="1346" spans="1:4" x14ac:dyDescent="0.2">
      <c r="A1346" s="55">
        <v>1285</v>
      </c>
      <c r="B1346" s="1227">
        <f>'Expenditures 15-22'!D204</f>
        <v>6566</v>
      </c>
      <c r="C1346" s="14" t="s">
        <v>672</v>
      </c>
      <c r="D1346" s="14" t="str">
        <f t="shared" si="20"/>
        <v>Error?</v>
      </c>
    </row>
    <row r="1347" spans="1:4" x14ac:dyDescent="0.2">
      <c r="A1347" s="55">
        <v>1286</v>
      </c>
      <c r="B1347" s="1227">
        <f>'Expenditures 15-22'!E176</f>
        <v>2365172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2365172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2365172</v>
      </c>
      <c r="C1353" s="14" t="s">
        <v>672</v>
      </c>
      <c r="D1353" s="14" t="str">
        <f t="shared" si="20"/>
        <v>Error?</v>
      </c>
    </row>
    <row r="1354" spans="1:4" x14ac:dyDescent="0.2">
      <c r="A1354" s="55">
        <v>1293</v>
      </c>
      <c r="B1354" s="1227">
        <f>'Expenditures 15-22'!F176</f>
        <v>85500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85500</v>
      </c>
      <c r="C1358" s="14" t="s">
        <v>672</v>
      </c>
      <c r="D1358" s="14" t="str">
        <f t="shared" si="20"/>
        <v>Error?</v>
      </c>
    </row>
    <row r="1359" spans="1:4" x14ac:dyDescent="0.2">
      <c r="A1359" s="55">
        <v>1298</v>
      </c>
      <c r="B1359" s="1227">
        <f>'Expenditures 15-22'!F204</f>
        <v>85500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2489374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2489374</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2489374</v>
      </c>
      <c r="C1388" s="14" t="s">
        <v>672</v>
      </c>
      <c r="D1388" s="14" t="str">
        <f t="shared" si="20"/>
        <v>Error?</v>
      </c>
    </row>
    <row r="1389" spans="1:4" x14ac:dyDescent="0.2">
      <c r="A1389" s="55">
        <v>1328</v>
      </c>
      <c r="B1389" s="1227">
        <f>'Expenditures 15-22'!K205</f>
        <v>-150440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6757</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407333</v>
      </c>
      <c r="C1410" s="14" t="s">
        <v>672</v>
      </c>
      <c r="D1410" s="14" t="str">
        <f t="shared" si="21"/>
        <v>Error?</v>
      </c>
    </row>
    <row r="1411" spans="1:4" x14ac:dyDescent="0.2">
      <c r="A1411" s="55">
        <v>1350</v>
      </c>
      <c r="B1411" s="1227">
        <f>'Expenditures 15-22'!D226</f>
        <v>2460</v>
      </c>
      <c r="D1411" s="14" t="str">
        <f t="shared" si="21"/>
        <v>Error?</v>
      </c>
    </row>
    <row r="1412" spans="1:4" x14ac:dyDescent="0.2">
      <c r="A1412" s="55">
        <v>1351</v>
      </c>
      <c r="B1412" s="1227">
        <f>'Expenditures 15-22'!D227</f>
        <v>4836</v>
      </c>
      <c r="D1412" s="14" t="str">
        <f t="shared" si="21"/>
        <v>Error?</v>
      </c>
    </row>
    <row r="1413" spans="1:4" x14ac:dyDescent="0.2">
      <c r="A1413" s="55">
        <v>1352</v>
      </c>
      <c r="B1413" s="1227">
        <f>'Expenditures 15-22'!D228</f>
        <v>29328</v>
      </c>
      <c r="D1413" s="14" t="str">
        <f t="shared" si="21"/>
        <v>Error?</v>
      </c>
    </row>
    <row r="1414" spans="1:4" x14ac:dyDescent="0.2">
      <c r="A1414" s="55">
        <v>1353</v>
      </c>
      <c r="B1414" s="1227">
        <f>'Expenditures 15-22'!D229</f>
        <v>2955</v>
      </c>
      <c r="D1414" s="14" t="str">
        <f t="shared" si="21"/>
        <v>Error?</v>
      </c>
    </row>
    <row r="1415" spans="1:4" x14ac:dyDescent="0.2">
      <c r="A1415" s="55">
        <v>1354</v>
      </c>
      <c r="B1415" s="1227">
        <f>'Expenditures 15-22'!D230</f>
        <v>7644</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47223</v>
      </c>
      <c r="C1417" s="14" t="s">
        <v>672</v>
      </c>
      <c r="D1417" s="14" t="str">
        <f t="shared" si="21"/>
        <v>Error?</v>
      </c>
    </row>
    <row r="1418" spans="1:4" x14ac:dyDescent="0.2">
      <c r="A1418" s="55">
        <v>1357</v>
      </c>
      <c r="B1418" s="1227">
        <f>'Expenditures 15-22'!D234</f>
        <v>5957</v>
      </c>
      <c r="D1418" s="14" t="str">
        <f t="shared" si="21"/>
        <v>Error?</v>
      </c>
    </row>
    <row r="1419" spans="1:4" x14ac:dyDescent="0.2">
      <c r="A1419" s="55">
        <v>1358</v>
      </c>
      <c r="B1419" s="1227">
        <f>'Expenditures 15-22'!D235</f>
        <v>39886</v>
      </c>
      <c r="D1419" s="14" t="str">
        <f t="shared" si="21"/>
        <v>Error?</v>
      </c>
    </row>
    <row r="1420" spans="1:4" x14ac:dyDescent="0.2">
      <c r="A1420" s="55">
        <v>1359</v>
      </c>
      <c r="B1420" s="1227">
        <f>'Expenditures 15-22'!D236</f>
        <v>691</v>
      </c>
      <c r="D1420" s="14" t="str">
        <f t="shared" si="21"/>
        <v>Error?</v>
      </c>
    </row>
    <row r="1421" spans="1:4" x14ac:dyDescent="0.2">
      <c r="A1421" s="55">
        <v>1360</v>
      </c>
      <c r="B1421" s="1227">
        <f>'Expenditures 15-22'!D237</f>
        <v>46534</v>
      </c>
      <c r="C1421" s="14" t="s">
        <v>672</v>
      </c>
      <c r="D1421" s="14" t="str">
        <f t="shared" si="21"/>
        <v>Error?</v>
      </c>
    </row>
    <row r="1422" spans="1:4" x14ac:dyDescent="0.2">
      <c r="A1422" s="55">
        <v>1361</v>
      </c>
      <c r="B1422" s="1227">
        <f>'Expenditures 15-22'!D239</f>
        <v>972</v>
      </c>
      <c r="D1422" s="14" t="str">
        <f t="shared" si="21"/>
        <v>Error?</v>
      </c>
    </row>
    <row r="1423" spans="1:4" x14ac:dyDescent="0.2">
      <c r="A1423" s="55">
        <v>1362</v>
      </c>
      <c r="B1423" s="1227">
        <f>'Expenditures 15-22'!D240</f>
        <v>22270</v>
      </c>
      <c r="D1423" s="14" t="str">
        <f t="shared" si="21"/>
        <v>Error?</v>
      </c>
    </row>
    <row r="1424" spans="1:4" x14ac:dyDescent="0.2">
      <c r="A1424" s="55">
        <v>1363</v>
      </c>
      <c r="B1424" s="1227">
        <f>'Expenditures 15-22'!D251</f>
        <v>40099</v>
      </c>
      <c r="C1424" s="14" t="s">
        <v>672</v>
      </c>
      <c r="D1424" s="14" t="str">
        <f t="shared" si="21"/>
        <v>Error?</v>
      </c>
    </row>
    <row r="1425" spans="1:4" x14ac:dyDescent="0.2">
      <c r="A1425" s="55">
        <v>1364</v>
      </c>
      <c r="B1425" s="1227">
        <f>'Expenditures 15-22'!D253</f>
        <v>88143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88143</v>
      </c>
      <c r="C1427" s="14" t="s">
        <v>672</v>
      </c>
      <c r="D1427" s="14" t="str">
        <f t="shared" si="21"/>
        <v>Error?</v>
      </c>
    </row>
    <row r="1428" spans="1:4" x14ac:dyDescent="0.2">
      <c r="A1428" s="55">
        <v>1367</v>
      </c>
      <c r="B1428" s="1227">
        <f>'Expenditures 15-22'!D257</f>
        <v>1545</v>
      </c>
      <c r="D1428" s="14" t="str">
        <f t="shared" si="21"/>
        <v>Error?</v>
      </c>
    </row>
    <row r="1429" spans="1:4" x14ac:dyDescent="0.2">
      <c r="A1429" s="55">
        <v>1368</v>
      </c>
      <c r="B1429" s="1227">
        <f>'Expenditures 15-22'!D258</f>
        <v>33806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33063</v>
      </c>
      <c r="D1431" s="14" t="str">
        <f t="shared" si="21"/>
        <v>Error?</v>
      </c>
    </row>
    <row r="1432" spans="1:4" x14ac:dyDescent="0.2">
      <c r="A1432" s="55">
        <v>1371</v>
      </c>
      <c r="B1432" s="1227">
        <f>'Expenditures 15-22'!D261</f>
        <v>448</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68862</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12684</v>
      </c>
      <c r="D1440" s="14" t="str">
        <f t="shared" si="21"/>
        <v>Error?</v>
      </c>
    </row>
    <row r="1441" spans="1:4" x14ac:dyDescent="0.2">
      <c r="A1441" s="83">
        <v>1380</v>
      </c>
      <c r="D1441" s="14" t="str">
        <f t="shared" si="21"/>
        <v>OK</v>
      </c>
    </row>
    <row r="1442" spans="1:4" x14ac:dyDescent="0.2">
      <c r="A1442" s="55">
        <v>1381</v>
      </c>
      <c r="B1442" s="1227">
        <f>'Expenditures 15-22'!D270</f>
        <v>46801</v>
      </c>
      <c r="D1442" s="14" t="str">
        <f t="shared" si="21"/>
        <v>Error?</v>
      </c>
    </row>
    <row r="1443" spans="1:4" x14ac:dyDescent="0.2">
      <c r="A1443" s="83">
        <v>1382</v>
      </c>
      <c r="D1443" s="14" t="str">
        <f t="shared" si="21"/>
        <v>OK</v>
      </c>
    </row>
    <row r="1444" spans="1:4" x14ac:dyDescent="0.2">
      <c r="A1444" s="55">
        <v>1383</v>
      </c>
      <c r="B1444" s="1227">
        <f>'Expenditures 15-22'!D271</f>
        <v>59485</v>
      </c>
      <c r="C1444" s="14" t="s">
        <v>672</v>
      </c>
      <c r="D1444" s="14" t="str">
        <f t="shared" si="21"/>
        <v>Error?</v>
      </c>
    </row>
    <row r="1445" spans="1:4" x14ac:dyDescent="0.2">
      <c r="A1445" s="55">
        <v>1384</v>
      </c>
      <c r="B1445" s="1227">
        <f>'Expenditures 15-22'!D272</f>
        <v>6502</v>
      </c>
      <c r="D1445" s="14" t="str">
        <f t="shared" si="21"/>
        <v>Error?</v>
      </c>
    </row>
    <row r="1446" spans="1:4" x14ac:dyDescent="0.2">
      <c r="A1446" s="55">
        <v>1385</v>
      </c>
      <c r="B1446" s="1227">
        <f>'Expenditures 15-22'!D273</f>
        <v>356848</v>
      </c>
      <c r="C1446" s="14" t="s">
        <v>672</v>
      </c>
      <c r="D1446" s="14" t="str">
        <f t="shared" si="21"/>
        <v>Error?</v>
      </c>
    </row>
    <row r="1447" spans="1:4" x14ac:dyDescent="0.2">
      <c r="A1447" s="55">
        <v>1386</v>
      </c>
      <c r="B1447" s="1227">
        <f>'Expenditures 15-22'!D274</f>
        <v>20160</v>
      </c>
      <c r="D1447" s="14" t="str">
        <f t="shared" si="21"/>
        <v>Error?</v>
      </c>
    </row>
    <row r="1448" spans="1:4" x14ac:dyDescent="0.2">
      <c r="A1448" s="55">
        <v>1387</v>
      </c>
      <c r="B1448" s="1227">
        <f>'Expenditures 15-22'!D288</f>
        <v>784341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6757</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407333</v>
      </c>
      <c r="C1474" s="14" t="s">
        <v>672</v>
      </c>
      <c r="D1474" s="14" t="str">
        <f t="shared" si="22"/>
        <v>Error?</v>
      </c>
    </row>
    <row r="1475" spans="1:4" x14ac:dyDescent="0.2">
      <c r="A1475" s="55">
        <v>1414</v>
      </c>
      <c r="B1475" s="1227">
        <f>'Expenditures 15-22'!K226</f>
        <v>2460</v>
      </c>
      <c r="C1475" s="14" t="s">
        <v>672</v>
      </c>
      <c r="D1475" s="14" t="str">
        <f t="shared" si="22"/>
        <v>Error?</v>
      </c>
    </row>
    <row r="1476" spans="1:4" x14ac:dyDescent="0.2">
      <c r="A1476" s="55">
        <v>1415</v>
      </c>
      <c r="B1476" s="1227">
        <f>'Expenditures 15-22'!K227</f>
        <v>4836</v>
      </c>
      <c r="C1476" s="14" t="s">
        <v>672</v>
      </c>
      <c r="D1476" s="14" t="str">
        <f t="shared" si="22"/>
        <v>Error?</v>
      </c>
    </row>
    <row r="1477" spans="1:4" x14ac:dyDescent="0.2">
      <c r="A1477" s="55">
        <v>1416</v>
      </c>
      <c r="B1477" s="1227">
        <f>'Expenditures 15-22'!K228</f>
        <v>29328</v>
      </c>
      <c r="C1477" s="14" t="s">
        <v>672</v>
      </c>
      <c r="D1477" s="14" t="str">
        <f t="shared" si="22"/>
        <v>Error?</v>
      </c>
    </row>
    <row r="1478" spans="1:4" x14ac:dyDescent="0.2">
      <c r="A1478" s="55">
        <v>1417</v>
      </c>
      <c r="B1478" s="1227">
        <f>'Expenditures 15-22'!K229</f>
        <v>2955</v>
      </c>
      <c r="C1478" s="14" t="s">
        <v>672</v>
      </c>
      <c r="D1478" s="14" t="str">
        <f t="shared" si="22"/>
        <v>Error?</v>
      </c>
    </row>
    <row r="1479" spans="1:4" x14ac:dyDescent="0.2">
      <c r="A1479" s="55">
        <v>1418</v>
      </c>
      <c r="B1479" s="1227">
        <f>'Expenditures 15-22'!K230</f>
        <v>7644</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47223</v>
      </c>
      <c r="C1481" s="14" t="s">
        <v>672</v>
      </c>
      <c r="D1481" s="14" t="str">
        <f t="shared" si="22"/>
        <v>Error?</v>
      </c>
    </row>
    <row r="1482" spans="1:4" x14ac:dyDescent="0.2">
      <c r="A1482" s="55">
        <v>1421</v>
      </c>
      <c r="B1482" s="1227">
        <f>'Expenditures 15-22'!K234</f>
        <v>5957</v>
      </c>
      <c r="C1482" s="14" t="s">
        <v>672</v>
      </c>
      <c r="D1482" s="14" t="str">
        <f t="shared" si="22"/>
        <v>Error?</v>
      </c>
    </row>
    <row r="1483" spans="1:4" x14ac:dyDescent="0.2">
      <c r="A1483" s="55">
        <v>1422</v>
      </c>
      <c r="B1483" s="1227">
        <f>'Expenditures 15-22'!K235</f>
        <v>39886</v>
      </c>
      <c r="C1483" s="14" t="s">
        <v>672</v>
      </c>
      <c r="D1483" s="14" t="str">
        <f t="shared" si="22"/>
        <v>Error?</v>
      </c>
    </row>
    <row r="1484" spans="1:4" x14ac:dyDescent="0.2">
      <c r="A1484" s="55">
        <v>1423</v>
      </c>
      <c r="B1484" s="1227">
        <f>'Expenditures 15-22'!K236</f>
        <v>691</v>
      </c>
      <c r="C1484" s="14" t="s">
        <v>672</v>
      </c>
      <c r="D1484" s="14" t="str">
        <f t="shared" si="22"/>
        <v>Error?</v>
      </c>
    </row>
    <row r="1485" spans="1:4" x14ac:dyDescent="0.2">
      <c r="A1485" s="55">
        <v>1424</v>
      </c>
      <c r="B1485" s="1227">
        <f>'Expenditures 15-22'!K237</f>
        <v>46534</v>
      </c>
      <c r="C1485" s="14" t="s">
        <v>672</v>
      </c>
      <c r="D1485" s="14" t="str">
        <f t="shared" si="22"/>
        <v>Error?</v>
      </c>
    </row>
    <row r="1486" spans="1:4" x14ac:dyDescent="0.2">
      <c r="A1486" s="55">
        <v>1425</v>
      </c>
      <c r="B1486" s="1227">
        <f>'Expenditures 15-22'!K239</f>
        <v>972</v>
      </c>
      <c r="C1486" s="14" t="s">
        <v>672</v>
      </c>
      <c r="D1486" s="14" t="str">
        <f t="shared" si="22"/>
        <v>Error?</v>
      </c>
    </row>
    <row r="1487" spans="1:4" x14ac:dyDescent="0.2">
      <c r="A1487" s="55">
        <v>1426</v>
      </c>
      <c r="B1487" s="1227">
        <f>'Expenditures 15-22'!K240</f>
        <v>22270</v>
      </c>
      <c r="C1487" s="14" t="s">
        <v>672</v>
      </c>
      <c r="D1487" s="14" t="str">
        <f t="shared" si="22"/>
        <v>Error?</v>
      </c>
    </row>
    <row r="1488" spans="1:4" x14ac:dyDescent="0.2">
      <c r="A1488" s="55">
        <v>1427</v>
      </c>
      <c r="B1488" s="1227">
        <f>'Expenditures 15-22'!K251</f>
        <v>40099</v>
      </c>
      <c r="C1488" s="14" t="s">
        <v>672</v>
      </c>
      <c r="D1488" s="14" t="str">
        <f t="shared" si="22"/>
        <v>Error?</v>
      </c>
    </row>
    <row r="1489" spans="1:4" x14ac:dyDescent="0.2">
      <c r="A1489" s="55">
        <v>1428</v>
      </c>
      <c r="B1489" s="1227">
        <f>'Expenditures 15-22'!K253</f>
        <v>88143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88143</v>
      </c>
      <c r="C1491" s="14" t="s">
        <v>672</v>
      </c>
      <c r="D1491" s="14" t="str">
        <f t="shared" si="22"/>
        <v>Error?</v>
      </c>
    </row>
    <row r="1492" spans="1:4" x14ac:dyDescent="0.2">
      <c r="A1492" s="55">
        <v>1431</v>
      </c>
      <c r="B1492" s="1227">
        <f>'Expenditures 15-22'!K257</f>
        <v>1545</v>
      </c>
      <c r="C1492" s="14" t="s">
        <v>672</v>
      </c>
      <c r="D1492" s="14" t="str">
        <f t="shared" si="22"/>
        <v>Error?</v>
      </c>
    </row>
    <row r="1493" spans="1:4" x14ac:dyDescent="0.2">
      <c r="A1493" s="55">
        <v>1432</v>
      </c>
      <c r="B1493" s="1227">
        <f>'Expenditures 15-22'!K258</f>
        <v>33806</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33063</v>
      </c>
      <c r="C1495" s="14" t="s">
        <v>672</v>
      </c>
      <c r="D1495" s="14" t="str">
        <f t="shared" si="22"/>
        <v>Error?</v>
      </c>
    </row>
    <row r="1496" spans="1:4" x14ac:dyDescent="0.2">
      <c r="A1496" s="55">
        <v>1435</v>
      </c>
      <c r="B1496" s="1227">
        <f>'Expenditures 15-22'!K261</f>
        <v>448</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68862</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12684</v>
      </c>
      <c r="C1504" s="14" t="s">
        <v>672</v>
      </c>
      <c r="D1504" s="14" t="str">
        <f t="shared" si="22"/>
        <v>Error?</v>
      </c>
    </row>
    <row r="1505" spans="1:4" x14ac:dyDescent="0.2">
      <c r="A1505" s="83">
        <v>1444</v>
      </c>
      <c r="D1505" s="14" t="str">
        <f t="shared" si="22"/>
        <v>OK</v>
      </c>
    </row>
    <row r="1506" spans="1:4" x14ac:dyDescent="0.2">
      <c r="A1506" s="55">
        <v>1445</v>
      </c>
      <c r="B1506" s="1227">
        <f>'Expenditures 15-22'!K270</f>
        <v>46801</v>
      </c>
      <c r="C1506" s="14" t="s">
        <v>672</v>
      </c>
      <c r="D1506" s="14" t="str">
        <f t="shared" si="22"/>
        <v>Error?</v>
      </c>
    </row>
    <row r="1507" spans="1:4" x14ac:dyDescent="0.2">
      <c r="A1507" s="83">
        <v>1446</v>
      </c>
      <c r="D1507" s="14" t="str">
        <f t="shared" si="22"/>
        <v>OK</v>
      </c>
    </row>
    <row r="1508" spans="1:4" x14ac:dyDescent="0.2">
      <c r="A1508" s="55">
        <v>1447</v>
      </c>
      <c r="B1508" s="1227">
        <f>'Expenditures 15-22'!K271</f>
        <v>59485</v>
      </c>
      <c r="C1508" s="14" t="s">
        <v>672</v>
      </c>
      <c r="D1508" s="14" t="str">
        <f t="shared" si="22"/>
        <v>Error?</v>
      </c>
    </row>
    <row r="1509" spans="1:4" x14ac:dyDescent="0.2">
      <c r="A1509" s="55">
        <v>1448</v>
      </c>
      <c r="B1509" s="1227">
        <f>'Expenditures 15-22'!K272</f>
        <v>6502</v>
      </c>
      <c r="C1509" s="14" t="s">
        <v>672</v>
      </c>
      <c r="D1509" s="14" t="str">
        <f t="shared" si="22"/>
        <v>Error?</v>
      </c>
    </row>
    <row r="1510" spans="1:4" x14ac:dyDescent="0.2">
      <c r="A1510" s="55">
        <v>1449</v>
      </c>
      <c r="B1510" s="1227">
        <f>'Expenditures 15-22'!K273</f>
        <v>356848</v>
      </c>
      <c r="C1510" s="14" t="s">
        <v>672</v>
      </c>
      <c r="D1510" s="14" t="str">
        <f t="shared" si="22"/>
        <v>Error?</v>
      </c>
    </row>
    <row r="1511" spans="1:4" x14ac:dyDescent="0.2">
      <c r="A1511" s="55">
        <v>1450</v>
      </c>
      <c r="B1511" s="1227">
        <f>'Expenditures 15-22'!K274</f>
        <v>20160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784341</v>
      </c>
      <c r="C1517" s="14" t="s">
        <v>672</v>
      </c>
      <c r="D1517" s="14" t="str">
        <f t="shared" si="22"/>
        <v>Error?</v>
      </c>
    </row>
    <row r="1518" spans="1:4" x14ac:dyDescent="0.2">
      <c r="A1518" s="55">
        <v>1457</v>
      </c>
      <c r="B1518" s="1227">
        <f>'Expenditures 15-22'!K289</f>
        <v>-9232</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36390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36390</v>
      </c>
      <c r="C1547" s="14" t="s">
        <v>672</v>
      </c>
      <c r="D1547" s="14" t="str">
        <f t="shared" si="23"/>
        <v>Error?</v>
      </c>
    </row>
    <row r="1548" spans="1:4" x14ac:dyDescent="0.2">
      <c r="A1548" s="55">
        <v>1487</v>
      </c>
      <c r="B1548" s="1227">
        <f>'Expenditures 15-22'!G305</f>
        <v>36390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36390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36390</v>
      </c>
      <c r="C1559" s="14" t="s">
        <v>672</v>
      </c>
      <c r="D1559" s="14" t="str">
        <f t="shared" si="23"/>
        <v>Error?</v>
      </c>
    </row>
    <row r="1560" spans="1:4" x14ac:dyDescent="0.2">
      <c r="A1560" s="55">
        <v>1499</v>
      </c>
      <c r="B1560" s="1227">
        <f>'Expenditures 15-22'!K305</f>
        <v>36390</v>
      </c>
      <c r="C1560" s="14" t="s">
        <v>672</v>
      </c>
      <c r="D1560" s="14" t="str">
        <f t="shared" si="23"/>
        <v>Error?</v>
      </c>
    </row>
    <row r="1561" spans="1:4" x14ac:dyDescent="0.2">
      <c r="A1561" s="55">
        <v>1500</v>
      </c>
      <c r="B1561" s="1227">
        <f>'Expenditures 15-22'!K306</f>
        <v>-36390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987633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199392</v>
      </c>
      <c r="C1630" s="14" t="s">
        <v>672</v>
      </c>
      <c r="D1630" s="14" t="str">
        <f t="shared" si="24"/>
        <v>Error?</v>
      </c>
    </row>
    <row r="1631" spans="1:4" x14ac:dyDescent="0.2">
      <c r="A1631" s="55">
        <v>1570</v>
      </c>
      <c r="B1631" s="1227">
        <f>'Acct Summary 7-8'!D79</f>
        <v>349550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60914</v>
      </c>
      <c r="C1644" s="14" t="s">
        <v>672</v>
      </c>
      <c r="D1644" s="14" t="str">
        <f t="shared" si="24"/>
        <v>Error?</v>
      </c>
    </row>
    <row r="1645" spans="1:4" x14ac:dyDescent="0.2">
      <c r="A1645" s="55">
        <v>1584</v>
      </c>
      <c r="B1645" s="1227">
        <f>'Acct Summary 7-8'!E79</f>
        <v>167548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165436</v>
      </c>
      <c r="C1658" s="14" t="s">
        <v>672</v>
      </c>
      <c r="D1658" s="14" t="str">
        <f t="shared" si="24"/>
        <v>Error?</v>
      </c>
    </row>
    <row r="1659" spans="1:4" x14ac:dyDescent="0.2">
      <c r="A1659" s="55">
        <v>1598</v>
      </c>
      <c r="B1659" s="1227">
        <f>'Acct Summary 7-8'!F79</f>
        <v>241635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91195</v>
      </c>
      <c r="C1672" s="14" t="s">
        <v>672</v>
      </c>
      <c r="D1672" s="14" t="str">
        <f t="shared" si="25"/>
        <v>Error?</v>
      </c>
    </row>
    <row r="1673" spans="1:4" x14ac:dyDescent="0.2">
      <c r="A1673" s="55">
        <v>1612</v>
      </c>
      <c r="B1673" s="1227">
        <f>'Acct Summary 7-8'!G79</f>
        <v>15033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5801</v>
      </c>
      <c r="C1686" s="14" t="s">
        <v>672</v>
      </c>
      <c r="D1686" s="14" t="str">
        <f t="shared" si="25"/>
        <v>Error?</v>
      </c>
    </row>
    <row r="1687" spans="1:4" x14ac:dyDescent="0.2">
      <c r="A1687" s="55">
        <v>1626</v>
      </c>
      <c r="B1687" s="1227">
        <f>'Acct Summary 7-8'!H79</f>
        <v>36390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11226469</v>
      </c>
      <c r="C1744" s="14" t="s">
        <v>672</v>
      </c>
      <c r="D1744" s="14" t="str">
        <f t="shared" si="26"/>
        <v>Error?</v>
      </c>
    </row>
    <row r="1745" spans="1:5" x14ac:dyDescent="0.2">
      <c r="A1745" s="55">
        <v>1684</v>
      </c>
      <c r="B1745" s="1227">
        <f>'Tax Sched 24'!B5</f>
        <v>1473830</v>
      </c>
      <c r="C1745" s="14" t="s">
        <v>672</v>
      </c>
      <c r="D1745" s="14" t="str">
        <f t="shared" si="26"/>
        <v>Error?</v>
      </c>
    </row>
    <row r="1746" spans="1:5" x14ac:dyDescent="0.2">
      <c r="A1746" s="55">
        <v>1685</v>
      </c>
      <c r="B1746" s="1227">
        <f>'Tax Sched 24'!B6</f>
        <v>417491</v>
      </c>
      <c r="C1746" s="14" t="s">
        <v>672</v>
      </c>
      <c r="D1746" s="14" t="str">
        <f t="shared" si="26"/>
        <v>Error?</v>
      </c>
    </row>
    <row r="1747" spans="1:5" x14ac:dyDescent="0.2">
      <c r="A1747" s="55">
        <v>1686</v>
      </c>
      <c r="B1747" s="1227">
        <f>'Tax Sched 24'!B7</f>
        <v>960325</v>
      </c>
      <c r="C1747" s="14" t="s">
        <v>672</v>
      </c>
      <c r="D1747" s="14" t="str">
        <f t="shared" si="26"/>
        <v>Error?</v>
      </c>
    </row>
    <row r="1748" spans="1:5" x14ac:dyDescent="0.2">
      <c r="A1748" s="55">
        <v>1687</v>
      </c>
      <c r="B1748" s="1227">
        <f>'Tax Sched 24'!B8</f>
        <v>240324</v>
      </c>
      <c r="C1748" s="14" t="s">
        <v>672</v>
      </c>
      <c r="D1748" s="14" t="str">
        <f t="shared" si="26"/>
        <v>Error?</v>
      </c>
    </row>
    <row r="1749" spans="1:5" x14ac:dyDescent="0.2">
      <c r="A1749" s="55">
        <v>1688</v>
      </c>
      <c r="B1749" s="1227">
        <f>'Tax Sched 24'!B10</f>
        <v>233957</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15</v>
      </c>
      <c r="C1753" s="14" t="s">
        <v>672</v>
      </c>
      <c r="D1753" s="14" t="str">
        <f t="shared" si="26"/>
        <v>Error?</v>
      </c>
    </row>
    <row r="1754" spans="1:5" x14ac:dyDescent="0.2">
      <c r="A1754" s="55">
        <v>1693</v>
      </c>
      <c r="B1754" s="1227">
        <f>'Tax Sched 24'!B14</f>
        <v>106129</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14823206</v>
      </c>
      <c r="C1759" s="14" t="s">
        <v>672</v>
      </c>
      <c r="D1759" s="14" t="str">
        <f t="shared" si="26"/>
        <v>Error?</v>
      </c>
    </row>
    <row r="1760" spans="1:5" x14ac:dyDescent="0.2">
      <c r="A1760" s="55">
        <v>1699</v>
      </c>
      <c r="B1760" s="1227">
        <f>'Tax Sched 24'!D4</f>
        <v>11226469</v>
      </c>
      <c r="C1760" s="14" t="s">
        <v>672</v>
      </c>
      <c r="D1760" s="14" t="str">
        <f t="shared" si="26"/>
        <v>Error?</v>
      </c>
    </row>
    <row r="1761" spans="1:5" x14ac:dyDescent="0.2">
      <c r="A1761" s="55">
        <v>1700</v>
      </c>
      <c r="B1761" s="1227">
        <f>'Tax Sched 24'!D5</f>
        <v>1473830</v>
      </c>
      <c r="C1761" s="14" t="s">
        <v>672</v>
      </c>
      <c r="D1761" s="14" t="str">
        <f t="shared" si="26"/>
        <v>Error?</v>
      </c>
    </row>
    <row r="1762" spans="1:5" s="80" customFormat="1" x14ac:dyDescent="0.2">
      <c r="A1762" s="55">
        <v>1701</v>
      </c>
      <c r="B1762" s="1227">
        <f>'Tax Sched 24'!D6</f>
        <v>417491</v>
      </c>
      <c r="C1762" s="14" t="s">
        <v>672</v>
      </c>
      <c r="D1762" s="14" t="str">
        <f t="shared" si="26"/>
        <v>Error?</v>
      </c>
      <c r="E1762" s="81"/>
    </row>
    <row r="1763" spans="1:5" x14ac:dyDescent="0.2">
      <c r="A1763" s="55">
        <v>1702</v>
      </c>
      <c r="B1763" s="1227">
        <f>'Tax Sched 24'!D7</f>
        <v>960325</v>
      </c>
      <c r="C1763" s="14" t="s">
        <v>672</v>
      </c>
      <c r="D1763" s="14" t="str">
        <f t="shared" si="26"/>
        <v>Error?</v>
      </c>
    </row>
    <row r="1764" spans="1:5" x14ac:dyDescent="0.2">
      <c r="A1764" s="55">
        <v>1703</v>
      </c>
      <c r="B1764" s="1227">
        <f>'Tax Sched 24'!D8</f>
        <v>240324</v>
      </c>
      <c r="C1764" s="14" t="s">
        <v>672</v>
      </c>
      <c r="D1764" s="14" t="str">
        <f t="shared" si="26"/>
        <v>Error?</v>
      </c>
    </row>
    <row r="1765" spans="1:5" x14ac:dyDescent="0.2">
      <c r="A1765" s="55">
        <v>1704</v>
      </c>
      <c r="B1765" s="1227">
        <f>'Tax Sched 24'!D10</f>
        <v>233957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15</v>
      </c>
      <c r="C1769" s="14" t="s">
        <v>672</v>
      </c>
      <c r="D1769" s="14" t="str">
        <f t="shared" si="26"/>
        <v>Error?</v>
      </c>
    </row>
    <row r="1770" spans="1:5" x14ac:dyDescent="0.2">
      <c r="A1770" s="55">
        <v>1709</v>
      </c>
      <c r="B1770" s="1227">
        <f>'Tax Sched 24'!D14</f>
        <v>106129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14823206</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11410923</v>
      </c>
      <c r="C1792" s="14" t="s">
        <v>672</v>
      </c>
      <c r="D1792" s="14" t="str">
        <f t="shared" si="27"/>
        <v>Error?</v>
      </c>
    </row>
    <row r="1793" spans="1:4" x14ac:dyDescent="0.2">
      <c r="A1793" s="55">
        <v>1732</v>
      </c>
      <c r="B1793" s="1227">
        <f>'Tax Sched 24'!F5</f>
        <v>1498271</v>
      </c>
      <c r="C1793" s="14" t="s">
        <v>672</v>
      </c>
      <c r="D1793" s="14" t="str">
        <f t="shared" si="27"/>
        <v>Error?</v>
      </c>
    </row>
    <row r="1794" spans="1:4" x14ac:dyDescent="0.2">
      <c r="A1794" s="55">
        <v>1733</v>
      </c>
      <c r="B1794" s="1227">
        <f>'Tax Sched 24'!F6</f>
        <v>417323</v>
      </c>
      <c r="C1794" s="14" t="s">
        <v>672</v>
      </c>
      <c r="D1794" s="14" t="str">
        <f t="shared" si="27"/>
        <v>Error?</v>
      </c>
    </row>
    <row r="1795" spans="1:4" x14ac:dyDescent="0.2">
      <c r="A1795" s="55">
        <v>1734</v>
      </c>
      <c r="B1795" s="1227">
        <f>'Tax Sched 24'!F7</f>
        <v>976855</v>
      </c>
      <c r="C1795" s="14" t="s">
        <v>672</v>
      </c>
      <c r="D1795" s="14" t="str">
        <f t="shared" si="27"/>
        <v>Error?</v>
      </c>
    </row>
    <row r="1796" spans="1:4" x14ac:dyDescent="0.2">
      <c r="A1796" s="55">
        <v>1735</v>
      </c>
      <c r="B1796" s="1227">
        <f>'Tax Sched 24'!F8</f>
        <v>244498</v>
      </c>
      <c r="C1796" s="14" t="s">
        <v>672</v>
      </c>
      <c r="D1796" s="14" t="str">
        <f t="shared" si="27"/>
        <v>Error?</v>
      </c>
    </row>
    <row r="1797" spans="1:4" x14ac:dyDescent="0.2">
      <c r="A1797" s="55">
        <v>1736</v>
      </c>
      <c r="B1797" s="1227">
        <f>'Tax Sched 24'!F10</f>
        <v>233961</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108460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11410923</v>
      </c>
      <c r="D1808" s="14" t="str">
        <f t="shared" si="27"/>
        <v>Error?</v>
      </c>
    </row>
    <row r="1809" spans="1:4" x14ac:dyDescent="0.2">
      <c r="A1809" s="55">
        <v>1748</v>
      </c>
      <c r="B1809" s="1227">
        <f>'Tax Sched 24'!E5</f>
        <v>1498271</v>
      </c>
      <c r="D1809" s="14" t="str">
        <f t="shared" si="27"/>
        <v>Error?</v>
      </c>
    </row>
    <row r="1810" spans="1:4" x14ac:dyDescent="0.2">
      <c r="A1810" s="55">
        <v>1749</v>
      </c>
      <c r="B1810" s="1227">
        <f>'Tax Sched 24'!E6</f>
        <v>417323</v>
      </c>
      <c r="D1810" s="14" t="str">
        <f t="shared" si="27"/>
        <v>Error?</v>
      </c>
    </row>
    <row r="1811" spans="1:4" x14ac:dyDescent="0.2">
      <c r="A1811" s="55">
        <v>1750</v>
      </c>
      <c r="B1811" s="1227">
        <f>'Tax Sched 24'!E7</f>
        <v>976855</v>
      </c>
      <c r="D1811" s="14" t="str">
        <f t="shared" si="27"/>
        <v>Error?</v>
      </c>
    </row>
    <row r="1812" spans="1:4" x14ac:dyDescent="0.2">
      <c r="A1812" s="55">
        <v>1751</v>
      </c>
      <c r="B1812" s="1227">
        <f>'Tax Sched 24'!E8</f>
        <v>244498</v>
      </c>
      <c r="D1812" s="14" t="str">
        <f t="shared" si="27"/>
        <v>Error?</v>
      </c>
    </row>
    <row r="1813" spans="1:4" x14ac:dyDescent="0.2">
      <c r="A1813" s="55">
        <v>1752</v>
      </c>
      <c r="B1813" s="1227">
        <f>'Tax Sched 24'!E10</f>
        <v>233961</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108460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15057894</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4535000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106129</v>
      </c>
      <c r="D1972" s="14" t="str">
        <f t="shared" si="29"/>
        <v>Error?</v>
      </c>
    </row>
    <row r="1973" spans="1:5" x14ac:dyDescent="0.2">
      <c r="A1973" s="55">
        <v>1912</v>
      </c>
      <c r="B1973" s="1227">
        <f>'Rest Tax Levies-Tort Im 26'!H6</f>
        <v>33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106162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106162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378038</v>
      </c>
      <c r="D2008" s="14" t="str">
        <f t="shared" si="30"/>
        <v>Error?</v>
      </c>
    </row>
    <row r="2009" spans="1:4" x14ac:dyDescent="0.2">
      <c r="A2009" s="55">
        <v>1948</v>
      </c>
      <c r="B2009" s="1227">
        <f>'Cap Outlay Deprec 27'!C8</f>
        <v>59957666</v>
      </c>
      <c r="D2009" s="14" t="str">
        <f t="shared" si="30"/>
        <v>Error?</v>
      </c>
    </row>
    <row r="2010" spans="1:4" x14ac:dyDescent="0.2">
      <c r="A2010" s="55">
        <v>1949</v>
      </c>
      <c r="B2010" s="1227">
        <f>'Cap Outlay Deprec 27'!C10</f>
        <v>220225</v>
      </c>
      <c r="D2010" s="14" t="str">
        <f t="shared" si="30"/>
        <v>Error?</v>
      </c>
    </row>
    <row r="2011" spans="1:4" x14ac:dyDescent="0.2">
      <c r="A2011" s="55">
        <v>1950</v>
      </c>
      <c r="B2011" s="1227">
        <f>'Cap Outlay Deprec 27'!C12</f>
        <v>5527554</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66083483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84940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356444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441384</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867635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867635</v>
      </c>
      <c r="C2025" s="14" t="s">
        <v>672</v>
      </c>
      <c r="D2025" s="14" t="str">
        <f t="shared" si="30"/>
        <v>Error?</v>
      </c>
    </row>
    <row r="2026" spans="1:4" x14ac:dyDescent="0.2">
      <c r="A2026" s="55">
        <v>1965</v>
      </c>
      <c r="B2026" s="1227">
        <f>'Cap Outlay Deprec 27'!F5</f>
        <v>378038</v>
      </c>
      <c r="C2026" s="14" t="s">
        <v>672</v>
      </c>
      <c r="D2026" s="14" t="str">
        <f t="shared" si="30"/>
        <v>Error?</v>
      </c>
    </row>
    <row r="2027" spans="1:4" x14ac:dyDescent="0.2">
      <c r="A2027" s="55">
        <v>1966</v>
      </c>
      <c r="B2027" s="1227">
        <f>'Cap Outlay Deprec 27'!F8</f>
        <v>60042606</v>
      </c>
      <c r="C2027" s="14" t="s">
        <v>672</v>
      </c>
      <c r="D2027" s="14" t="str">
        <f t="shared" si="30"/>
        <v>Error?</v>
      </c>
    </row>
    <row r="2028" spans="1:4" x14ac:dyDescent="0.2">
      <c r="A2028" s="55">
        <v>1967</v>
      </c>
      <c r="B2028" s="1227">
        <f>'Cap Outlay Deprec 27'!F10</f>
        <v>220225</v>
      </c>
      <c r="C2028" s="14" t="s">
        <v>672</v>
      </c>
      <c r="D2028" s="14" t="str">
        <f t="shared" si="30"/>
        <v>Error?</v>
      </c>
    </row>
    <row r="2029" spans="1:4" x14ac:dyDescent="0.2">
      <c r="A2029" s="55">
        <v>1968</v>
      </c>
      <c r="B2029" s="1227">
        <f>'Cap Outlay Deprec 27'!F12</f>
        <v>5016363</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65657232</v>
      </c>
      <c r="C2031" s="14" t="s">
        <v>672</v>
      </c>
      <c r="D2031" s="14" t="str">
        <f t="shared" si="30"/>
        <v>Error?</v>
      </c>
    </row>
    <row r="2032" spans="1:4" x14ac:dyDescent="0.2">
      <c r="A2032" s="83">
        <v>1971</v>
      </c>
      <c r="D2032" s="14" t="str">
        <f t="shared" si="30"/>
        <v>OK</v>
      </c>
    </row>
    <row r="2033" spans="1:4" x14ac:dyDescent="0.2">
      <c r="A2033" s="55">
        <v>1972</v>
      </c>
      <c r="B2033" s="1227">
        <f>'Cap Outlay Deprec 27'!H8</f>
        <v>23036768</v>
      </c>
      <c r="D2033" s="14" t="str">
        <f t="shared" si="30"/>
        <v>Error?</v>
      </c>
    </row>
    <row r="2034" spans="1:4" x14ac:dyDescent="0.2">
      <c r="A2034" s="55">
        <v>1973</v>
      </c>
      <c r="B2034" s="1227">
        <f>'Cap Outlay Deprec 27'!H10</f>
        <v>207928</v>
      </c>
      <c r="D2034" s="14" t="str">
        <f t="shared" si="30"/>
        <v>Error?</v>
      </c>
    </row>
    <row r="2035" spans="1:4" x14ac:dyDescent="0.2">
      <c r="A2035" s="55">
        <v>1974</v>
      </c>
      <c r="B2035" s="1227">
        <f>'Cap Outlay Deprec 27'!H12</f>
        <v>3562310</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26807006</v>
      </c>
      <c r="C2037" s="14" t="s">
        <v>672</v>
      </c>
      <c r="D2037" s="14" t="str">
        <f t="shared" si="30"/>
        <v>Error?</v>
      </c>
    </row>
    <row r="2038" spans="1:4" x14ac:dyDescent="0.2">
      <c r="A2038" s="83">
        <v>1977</v>
      </c>
      <c r="D2038" s="14" t="str">
        <f t="shared" si="30"/>
        <v>OK</v>
      </c>
    </row>
    <row r="2039" spans="1:4" x14ac:dyDescent="0.2">
      <c r="A2039" s="55">
        <v>1978</v>
      </c>
      <c r="B2039" s="1227">
        <f>'Cap Outlay Deprec 27'!I8</f>
        <v>1124721</v>
      </c>
      <c r="D2039" s="14" t="str">
        <f t="shared" si="30"/>
        <v>Error?</v>
      </c>
    </row>
    <row r="2040" spans="1:4" x14ac:dyDescent="0.2">
      <c r="A2040" s="55">
        <v>1979</v>
      </c>
      <c r="B2040" s="1227">
        <f>'Cap Outlay Deprec 27'!I10</f>
        <v>703</v>
      </c>
      <c r="D2040" s="14" t="str">
        <f t="shared" si="30"/>
        <v>Error?</v>
      </c>
    </row>
    <row r="2041" spans="1:4" x14ac:dyDescent="0.2">
      <c r="A2041" s="55">
        <v>1980</v>
      </c>
      <c r="B2041" s="1227">
        <f>'Cap Outlay Deprec 27'!I12</f>
        <v>500514</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1625938</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867635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867635</v>
      </c>
      <c r="C2049" s="14" t="s">
        <v>672</v>
      </c>
      <c r="D2049" s="14" t="str">
        <f t="shared" si="31"/>
        <v>Error?</v>
      </c>
    </row>
    <row r="2050" spans="1:4" x14ac:dyDescent="0.2">
      <c r="A2050" s="83">
        <v>1989</v>
      </c>
      <c r="D2050" s="14" t="str">
        <f t="shared" si="31"/>
        <v>OK</v>
      </c>
    </row>
    <row r="2051" spans="1:4" x14ac:dyDescent="0.2">
      <c r="A2051" s="55">
        <v>1990</v>
      </c>
      <c r="B2051" s="1227">
        <f>'Cap Outlay Deprec 27'!K8</f>
        <v>24161489</v>
      </c>
      <c r="C2051" s="14" t="s">
        <v>672</v>
      </c>
      <c r="D2051" s="14" t="str">
        <f t="shared" si="31"/>
        <v>Error?</v>
      </c>
    </row>
    <row r="2052" spans="1:4" x14ac:dyDescent="0.2">
      <c r="A2052" s="55">
        <v>1991</v>
      </c>
      <c r="B2052" s="1227">
        <f>'Cap Outlay Deprec 27'!K10</f>
        <v>208631</v>
      </c>
      <c r="C2052" s="14" t="s">
        <v>672</v>
      </c>
      <c r="D2052" s="14" t="str">
        <f t="shared" si="31"/>
        <v>Error?</v>
      </c>
    </row>
    <row r="2053" spans="1:4" x14ac:dyDescent="0.2">
      <c r="A2053" s="55">
        <v>1992</v>
      </c>
      <c r="B2053" s="1227">
        <f>'Cap Outlay Deprec 27'!K12</f>
        <v>3195189</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27565309</v>
      </c>
      <c r="C2055" s="14" t="s">
        <v>672</v>
      </c>
      <c r="D2055" s="14" t="str">
        <f t="shared" si="31"/>
        <v>Error?</v>
      </c>
    </row>
    <row r="2056" spans="1:4" x14ac:dyDescent="0.2">
      <c r="A2056" s="55">
        <v>1995</v>
      </c>
      <c r="B2056" s="1227">
        <f>'Cap Outlay Deprec 27'!L5</f>
        <v>378038</v>
      </c>
      <c r="C2056" s="14" t="s">
        <v>672</v>
      </c>
      <c r="D2056" s="14" t="str">
        <f t="shared" si="31"/>
        <v>Error?</v>
      </c>
    </row>
    <row r="2057" spans="1:4" x14ac:dyDescent="0.2">
      <c r="A2057" s="55">
        <v>1996</v>
      </c>
      <c r="B2057" s="1227">
        <f>'Cap Outlay Deprec 27'!L8</f>
        <v>35881117</v>
      </c>
      <c r="C2057" s="14" t="s">
        <v>672</v>
      </c>
      <c r="D2057" s="14" t="str">
        <f t="shared" si="31"/>
        <v>Error?</v>
      </c>
    </row>
    <row r="2058" spans="1:4" x14ac:dyDescent="0.2">
      <c r="A2058" s="55">
        <v>1997</v>
      </c>
      <c r="B2058" s="1227">
        <f>'Cap Outlay Deprec 27'!L10</f>
        <v>11594</v>
      </c>
      <c r="C2058" s="14" t="s">
        <v>672</v>
      </c>
      <c r="D2058" s="14" t="str">
        <f t="shared" si="31"/>
        <v>Error?</v>
      </c>
    </row>
    <row r="2059" spans="1:4" x14ac:dyDescent="0.2">
      <c r="A2059" s="55">
        <v>1998</v>
      </c>
      <c r="B2059" s="1227">
        <f>'Cap Outlay Deprec 27'!L12</f>
        <v>1821174</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38091923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282254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297994</v>
      </c>
      <c r="C2088" s="14" t="s">
        <v>672</v>
      </c>
      <c r="D2088" s="14" t="str">
        <f t="shared" si="31"/>
        <v>Error?</v>
      </c>
    </row>
    <row r="2089" spans="1:4" x14ac:dyDescent="0.2">
      <c r="A2089" s="55">
        <v>2028</v>
      </c>
      <c r="B2089" s="1227">
        <f>'Expenditures 15-22'!K92</f>
        <v>117756</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15427124</v>
      </c>
      <c r="C2551" s="14" t="s">
        <v>672</v>
      </c>
      <c r="D2551" s="14" t="str">
        <f t="shared" si="38"/>
        <v>Error?</v>
      </c>
    </row>
    <row r="2552" spans="1:4" x14ac:dyDescent="0.2">
      <c r="A2552" s="83">
        <v>2491</v>
      </c>
      <c r="D2552" s="14" t="str">
        <f t="shared" si="38"/>
        <v>OK</v>
      </c>
    </row>
    <row r="2553" spans="1:4" x14ac:dyDescent="0.2">
      <c r="A2553" s="55">
        <v>2492</v>
      </c>
      <c r="B2553" s="1227">
        <f>'Acct Summary 7-8'!C6</f>
        <v>9300936</v>
      </c>
      <c r="C2553" s="14" t="s">
        <v>672</v>
      </c>
      <c r="D2553" s="14" t="str">
        <f t="shared" si="38"/>
        <v>Error?</v>
      </c>
    </row>
    <row r="2554" spans="1:4" x14ac:dyDescent="0.2">
      <c r="A2554" s="55">
        <v>2493</v>
      </c>
      <c r="B2554" s="1227">
        <f>'Acct Summary 7-8'!C7</f>
        <v>3223437</v>
      </c>
      <c r="C2554" s="14" t="s">
        <v>672</v>
      </c>
      <c r="D2554" s="14" t="str">
        <f t="shared" si="38"/>
        <v>Error?</v>
      </c>
    </row>
    <row r="2555" spans="1:4" x14ac:dyDescent="0.2">
      <c r="A2555" s="55">
        <v>2494</v>
      </c>
      <c r="B2555" s="1227">
        <f>'Acct Summary 7-8'!C8</f>
        <v>27951497</v>
      </c>
      <c r="C2555" s="14" t="s">
        <v>672</v>
      </c>
      <c r="D2555" s="14" t="str">
        <f t="shared" si="38"/>
        <v>Error?</v>
      </c>
    </row>
    <row r="2556" spans="1:4" x14ac:dyDescent="0.2">
      <c r="A2556" s="55">
        <v>2495</v>
      </c>
      <c r="B2556" s="1227">
        <f>'Acct Summary 7-8'!C12</f>
        <v>17950169</v>
      </c>
      <c r="C2556" s="14" t="s">
        <v>672</v>
      </c>
      <c r="D2556" s="14" t="str">
        <f t="shared" si="38"/>
        <v>Error?</v>
      </c>
    </row>
    <row r="2557" spans="1:4" x14ac:dyDescent="0.2">
      <c r="A2557" s="55">
        <v>2496</v>
      </c>
      <c r="B2557" s="1227">
        <f>'Acct Summary 7-8'!C13</f>
        <v>10214345</v>
      </c>
      <c r="C2557" s="14" t="s">
        <v>672</v>
      </c>
      <c r="D2557" s="14" t="str">
        <f t="shared" si="38"/>
        <v>Error?</v>
      </c>
    </row>
    <row r="2558" spans="1:4" x14ac:dyDescent="0.2">
      <c r="A2558" s="55">
        <v>2497</v>
      </c>
      <c r="B2558" s="1227">
        <f>'Acct Summary 7-8'!C14</f>
        <v>163773</v>
      </c>
      <c r="C2558" s="14" t="s">
        <v>672</v>
      </c>
      <c r="D2558" s="14" t="str">
        <f t="shared" si="38"/>
        <v>Error?</v>
      </c>
    </row>
    <row r="2559" spans="1:4" x14ac:dyDescent="0.2">
      <c r="A2559" s="55">
        <v>2498</v>
      </c>
      <c r="B2559" s="1227">
        <f>'Acct Summary 7-8'!C15</f>
        <v>415750</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28744037</v>
      </c>
      <c r="C2561" s="14" t="s">
        <v>672</v>
      </c>
      <c r="D2561" s="14" t="str">
        <f t="shared" si="39"/>
        <v>Error?</v>
      </c>
    </row>
    <row r="2562" spans="1:4" x14ac:dyDescent="0.2">
      <c r="A2562" s="55">
        <v>2501</v>
      </c>
      <c r="B2562" s="1227">
        <f>'Acct Summary 7-8'!C20</f>
        <v>-792540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1961635</v>
      </c>
      <c r="C2564" s="14" t="s">
        <v>672</v>
      </c>
      <c r="D2564" s="14" t="str">
        <f t="shared" si="39"/>
        <v>Error?</v>
      </c>
    </row>
    <row r="2565" spans="1:4" x14ac:dyDescent="0.2">
      <c r="A2565" s="83">
        <v>2504</v>
      </c>
      <c r="D2565" s="14" t="str">
        <f t="shared" si="39"/>
        <v>OK</v>
      </c>
    </row>
    <row r="2566" spans="1:4" x14ac:dyDescent="0.2">
      <c r="A2566" s="55">
        <v>2505</v>
      </c>
      <c r="B2566" s="1227">
        <f>'Acct Summary 7-8'!D6</f>
        <v>357731</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2319366</v>
      </c>
      <c r="C2568" s="14" t="s">
        <v>672</v>
      </c>
      <c r="D2568" s="14" t="str">
        <f t="shared" si="39"/>
        <v>Error?</v>
      </c>
    </row>
    <row r="2569" spans="1:4" x14ac:dyDescent="0.2">
      <c r="A2569" s="55">
        <v>2508</v>
      </c>
      <c r="B2569" s="1227">
        <f>'Acct Summary 7-8'!D13</f>
        <v>2608002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2608002</v>
      </c>
      <c r="C2573" s="14" t="s">
        <v>672</v>
      </c>
      <c r="D2573" s="14" t="str">
        <f t="shared" si="39"/>
        <v>Error?</v>
      </c>
    </row>
    <row r="2574" spans="1:4" x14ac:dyDescent="0.2">
      <c r="A2574" s="55">
        <v>2513</v>
      </c>
      <c r="B2574" s="1227">
        <f>'Acct Summary 7-8'!D20</f>
        <v>-288636</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1056329</v>
      </c>
      <c r="C2591" s="14" t="s">
        <v>672</v>
      </c>
      <c r="D2591" s="14" t="str">
        <f t="shared" si="39"/>
        <v>Error?</v>
      </c>
    </row>
    <row r="2592" spans="1:4" x14ac:dyDescent="0.2">
      <c r="A2592" s="83">
        <v>2531</v>
      </c>
      <c r="D2592" s="14" t="str">
        <f t="shared" si="39"/>
        <v>OK</v>
      </c>
    </row>
    <row r="2593" spans="1:4" x14ac:dyDescent="0.2">
      <c r="A2593" s="55">
        <v>2532</v>
      </c>
      <c r="B2593" s="1227">
        <f>'Acct Summary 7-8'!F6</f>
        <v>1275633</v>
      </c>
      <c r="C2593" s="14" t="s">
        <v>672</v>
      </c>
      <c r="D2593" s="14" t="str">
        <f t="shared" si="39"/>
        <v>Error?</v>
      </c>
    </row>
    <row r="2594" spans="1:4" x14ac:dyDescent="0.2">
      <c r="A2594" s="55">
        <v>2533</v>
      </c>
      <c r="B2594" s="1227">
        <f>'Acct Summary 7-8'!F7</f>
        <v>6972</v>
      </c>
      <c r="C2594" s="14" t="s">
        <v>672</v>
      </c>
      <c r="D2594" s="14" t="str">
        <f t="shared" si="39"/>
        <v>Error?</v>
      </c>
    </row>
    <row r="2595" spans="1:4" x14ac:dyDescent="0.2">
      <c r="A2595" s="55">
        <v>2534</v>
      </c>
      <c r="B2595" s="1227">
        <f>'Acct Summary 7-8'!F8</f>
        <v>2338934</v>
      </c>
      <c r="C2595" s="14" t="s">
        <v>672</v>
      </c>
      <c r="D2595" s="14" t="str">
        <f t="shared" si="39"/>
        <v>Error?</v>
      </c>
    </row>
    <row r="2596" spans="1:4" x14ac:dyDescent="0.2">
      <c r="A2596" s="55">
        <v>2535</v>
      </c>
      <c r="B2596" s="1227">
        <f>'Acct Summary 7-8'!F13</f>
        <v>2489374</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2489374</v>
      </c>
      <c r="C2600" s="14" t="s">
        <v>672</v>
      </c>
      <c r="D2600" s="14" t="str">
        <f t="shared" si="39"/>
        <v>Error?</v>
      </c>
    </row>
    <row r="2601" spans="1:4" x14ac:dyDescent="0.2">
      <c r="A2601" s="55">
        <v>2540</v>
      </c>
      <c r="B2601" s="1227">
        <f>'Acct Summary 7-8'!F20</f>
        <v>-150440</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775109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775109</v>
      </c>
      <c r="C2606" s="14" t="s">
        <v>672</v>
      </c>
      <c r="D2606" s="14" t="str">
        <f t="shared" si="39"/>
        <v>Error?</v>
      </c>
    </row>
    <row r="2607" spans="1:4" x14ac:dyDescent="0.2">
      <c r="A2607" s="55">
        <v>2546</v>
      </c>
      <c r="B2607" s="1227">
        <f>'Acct Summary 7-8'!G12</f>
        <v>407333</v>
      </c>
      <c r="C2607" s="14" t="s">
        <v>672</v>
      </c>
      <c r="D2607" s="14" t="str">
        <f t="shared" si="39"/>
        <v>Error?</v>
      </c>
    </row>
    <row r="2608" spans="1:4" x14ac:dyDescent="0.2">
      <c r="A2608" s="55">
        <v>2547</v>
      </c>
      <c r="B2608" s="1227">
        <f>'Acct Summary 7-8'!G13</f>
        <v>356848</v>
      </c>
      <c r="C2608" s="14" t="s">
        <v>672</v>
      </c>
      <c r="D2608" s="14" t="str">
        <f t="shared" si="39"/>
        <v>Error?</v>
      </c>
    </row>
    <row r="2609" spans="1:4" x14ac:dyDescent="0.2">
      <c r="A2609" s="55">
        <v>2548</v>
      </c>
      <c r="B2609" s="1227">
        <f>'Acct Summary 7-8'!G14</f>
        <v>20160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784341</v>
      </c>
      <c r="C2612" s="14" t="s">
        <v>672</v>
      </c>
      <c r="D2612" s="14" t="str">
        <f t="shared" si="39"/>
        <v>Error?</v>
      </c>
    </row>
    <row r="2613" spans="1:4" x14ac:dyDescent="0.2">
      <c r="A2613" s="55">
        <v>2552</v>
      </c>
      <c r="B2613" s="1227">
        <f>'Acct Summary 7-8'!G20</f>
        <v>-9232</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419350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506981</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509093</v>
      </c>
      <c r="C2634" s="14" t="s">
        <v>672</v>
      </c>
      <c r="D2634" s="14" t="str">
        <f t="shared" si="40"/>
        <v>Error?</v>
      </c>
    </row>
    <row r="2635" spans="1:4" x14ac:dyDescent="0.2">
      <c r="A2635" s="55">
        <v>2574</v>
      </c>
      <c r="B2635" s="1227">
        <f>'Acct Summary 7-8'!E17</f>
        <v>509093</v>
      </c>
      <c r="C2635" s="14" t="s">
        <v>672</v>
      </c>
      <c r="D2635" s="14" t="str">
        <f t="shared" si="40"/>
        <v>Error?</v>
      </c>
    </row>
    <row r="2636" spans="1:4" x14ac:dyDescent="0.2">
      <c r="A2636" s="55">
        <v>2575</v>
      </c>
      <c r="B2636" s="1227">
        <f>'Acct Summary 7-8'!E20</f>
        <v>-2112</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36390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36390</v>
      </c>
      <c r="C2661" s="14" t="s">
        <v>672</v>
      </c>
      <c r="D2661" s="14" t="str">
        <f t="shared" si="40"/>
        <v>Error?</v>
      </c>
    </row>
    <row r="2662" spans="1:4" x14ac:dyDescent="0.2">
      <c r="A2662" s="55">
        <v>2601</v>
      </c>
      <c r="B2662" s="1227">
        <f>'Acct Summary 7-8'!H20</f>
        <v>-36390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273577</v>
      </c>
      <c r="D2718" s="14" t="str">
        <f t="shared" si="41"/>
        <v>Error?</v>
      </c>
    </row>
    <row r="2719" spans="1:4" x14ac:dyDescent="0.2">
      <c r="A2719" s="55">
        <v>2658</v>
      </c>
      <c r="B2719" s="1227">
        <f>'Expenditures 15-22'!D51</f>
        <v>47649</v>
      </c>
      <c r="D2719" s="14" t="str">
        <f t="shared" si="41"/>
        <v>Error?</v>
      </c>
    </row>
    <row r="2720" spans="1:4" x14ac:dyDescent="0.2">
      <c r="A2720" s="55">
        <v>2659</v>
      </c>
      <c r="B2720" s="1227">
        <f>'Expenditures 15-22'!E51</f>
        <v>66980</v>
      </c>
      <c r="D2720" s="14" t="str">
        <f t="shared" si="41"/>
        <v>Error?</v>
      </c>
    </row>
    <row r="2721" spans="1:4" x14ac:dyDescent="0.2">
      <c r="A2721" s="55">
        <v>2660</v>
      </c>
      <c r="B2721" s="1227">
        <f>'Expenditures 15-22'!F51</f>
        <v>10732</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1570</v>
      </c>
      <c r="D2723" s="14" t="str">
        <f t="shared" si="41"/>
        <v>Error?</v>
      </c>
    </row>
    <row r="2724" spans="1:4" x14ac:dyDescent="0.2">
      <c r="A2724" s="55">
        <v>2663</v>
      </c>
      <c r="B2724" s="1227">
        <f>'Expenditures 15-22'!K51</f>
        <v>400508</v>
      </c>
      <c r="C2724" s="14" t="s">
        <v>672</v>
      </c>
      <c r="D2724" s="14" t="str">
        <f t="shared" si="41"/>
        <v>Error?</v>
      </c>
    </row>
    <row r="2725" spans="1:4" x14ac:dyDescent="0.2">
      <c r="A2725" s="55">
        <v>2664</v>
      </c>
      <c r="B2725" s="1227">
        <f>'Expenditures 15-22'!D241</f>
        <v>16857</v>
      </c>
      <c r="D2725" s="14" t="str">
        <f t="shared" si="41"/>
        <v>Error?</v>
      </c>
    </row>
    <row r="2726" spans="1:4" x14ac:dyDescent="0.2">
      <c r="A2726" s="55">
        <v>2665</v>
      </c>
      <c r="B2726" s="1227">
        <f>'Expenditures 15-22'!K241</f>
        <v>16857</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15740</v>
      </c>
      <c r="C2789" s="14" t="s">
        <v>672</v>
      </c>
      <c r="D2789" s="14" t="str">
        <f t="shared" si="42"/>
        <v>Error?</v>
      </c>
    </row>
    <row r="2790" spans="1:4" x14ac:dyDescent="0.2">
      <c r="A2790" s="55">
        <v>2729</v>
      </c>
      <c r="B2790" s="1227">
        <f>'Expenditures 15-22'!E102</f>
        <v>15740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5670879</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5678101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9190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5678101</v>
      </c>
      <c r="D2912" s="14" t="str">
        <f t="shared" si="44"/>
        <v>Error?</v>
      </c>
    </row>
    <row r="2913" spans="1:4" x14ac:dyDescent="0.2">
      <c r="A2913" s="55">
        <v>2852</v>
      </c>
      <c r="B2913" s="1227">
        <f>'Assets-Liab 5-6'!I41</f>
        <v>5678101</v>
      </c>
      <c r="C2913" s="14" t="s">
        <v>672</v>
      </c>
      <c r="D2913" s="14" t="str">
        <f t="shared" si="44"/>
        <v>Error?</v>
      </c>
    </row>
    <row r="2914" spans="1:4" x14ac:dyDescent="0.2">
      <c r="A2914" s="55">
        <v>2853</v>
      </c>
      <c r="B2914" s="1227">
        <f>'Assets-Liab 5-6'!L33</f>
        <v>0</v>
      </c>
      <c r="D2914" s="14" t="str">
        <f t="shared" si="44"/>
        <v>Error?</v>
      </c>
    </row>
    <row r="2915" spans="1:4" x14ac:dyDescent="0.2">
      <c r="A2915" s="83">
        <v>2854</v>
      </c>
      <c r="D2915" s="14" t="str">
        <f t="shared" si="44"/>
        <v>OK</v>
      </c>
    </row>
    <row r="2916" spans="1:4" x14ac:dyDescent="0.2">
      <c r="A2916" s="55">
        <v>2855</v>
      </c>
      <c r="B2916" s="1227">
        <f>'Assets-Liab 5-6'!L34</f>
        <v>0</v>
      </c>
      <c r="C2916" s="14" t="s">
        <v>672</v>
      </c>
      <c r="D2916" s="14" t="str">
        <f t="shared" si="44"/>
        <v>Error?</v>
      </c>
    </row>
    <row r="2917" spans="1:4" x14ac:dyDescent="0.2">
      <c r="A2917" s="55">
        <v>2856</v>
      </c>
      <c r="B2917" s="1227">
        <f>'Assets-Liab 5-6'!L41</f>
        <v>9190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15740</v>
      </c>
      <c r="D2954" s="14" t="str">
        <f t="shared" si="45"/>
        <v>Error?</v>
      </c>
    </row>
    <row r="2955" spans="1:4" x14ac:dyDescent="0.2">
      <c r="A2955" s="55">
        <v>2894</v>
      </c>
      <c r="B2955" s="1227">
        <f>'Expenditures 15-22'!H78</f>
        <v>250</v>
      </c>
      <c r="D2955" s="14" t="str">
        <f t="shared" si="45"/>
        <v>Error?</v>
      </c>
    </row>
    <row r="2956" spans="1:4" x14ac:dyDescent="0.2">
      <c r="A2956" s="55">
        <v>2895</v>
      </c>
      <c r="B2956" s="1227">
        <f>'Expenditures 15-22'!H79</f>
        <v>282004</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250</v>
      </c>
      <c r="C2973" s="14" t="s">
        <v>672</v>
      </c>
      <c r="D2973" s="14" t="str">
        <f t="shared" si="45"/>
        <v>Error?</v>
      </c>
    </row>
    <row r="2974" spans="1:4" x14ac:dyDescent="0.2">
      <c r="A2974" s="55">
        <v>2913</v>
      </c>
      <c r="B2974" s="1227">
        <f>'Expenditures 15-22'!K79</f>
        <v>282004</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15740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356024</v>
      </c>
      <c r="D3055" s="14" t="str">
        <f t="shared" si="46"/>
        <v>Error?</v>
      </c>
    </row>
    <row r="3056" spans="1:4" x14ac:dyDescent="0.2">
      <c r="A3056" s="55">
        <v>2995</v>
      </c>
      <c r="B3056" s="1227">
        <f>'Expenditures 15-22'!D10</f>
        <v>176595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532619</v>
      </c>
      <c r="C3062" s="14" t="s">
        <v>672</v>
      </c>
      <c r="D3062" s="14" t="str">
        <f t="shared" si="46"/>
        <v>Error?</v>
      </c>
    </row>
    <row r="3063" spans="1:4" x14ac:dyDescent="0.2">
      <c r="A3063" s="83">
        <v>3002</v>
      </c>
      <c r="D3063" s="14" t="str">
        <f t="shared" si="46"/>
        <v>OK</v>
      </c>
    </row>
    <row r="3064" spans="1:4" x14ac:dyDescent="0.2">
      <c r="A3064" s="55">
        <v>3003</v>
      </c>
      <c r="B3064" s="1227">
        <f>'Expenditures 15-22'!D213</f>
        <v>4839</v>
      </c>
      <c r="D3064" s="14" t="str">
        <f t="shared" si="46"/>
        <v>Error?</v>
      </c>
    </row>
    <row r="3065" spans="1:4" x14ac:dyDescent="0.2">
      <c r="A3065" s="55">
        <v>3004</v>
      </c>
      <c r="B3065" s="1227">
        <f>'Expenditures 15-22'!K213</f>
        <v>4839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9190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251045</v>
      </c>
      <c r="C3225" s="14" t="s">
        <v>672</v>
      </c>
      <c r="D3225" s="14" t="str">
        <f t="shared" si="49"/>
        <v>Error?</v>
      </c>
    </row>
    <row r="3226" spans="1:4" x14ac:dyDescent="0.2">
      <c r="A3226" s="55">
        <v>3165</v>
      </c>
      <c r="B3226" s="1227">
        <f>'Acct Summary 7-8'!I8</f>
        <v>251045</v>
      </c>
      <c r="C3226" s="14" t="s">
        <v>672</v>
      </c>
      <c r="D3226" s="14" t="str">
        <f t="shared" si="49"/>
        <v>Error?</v>
      </c>
    </row>
    <row r="3227" spans="1:4" x14ac:dyDescent="0.2">
      <c r="A3227" s="55">
        <v>3166</v>
      </c>
      <c r="B3227" s="1227">
        <f>'Acct Summary 7-8'!I20</f>
        <v>251045</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4299</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4299</v>
      </c>
      <c r="C3232" s="14" t="s">
        <v>672</v>
      </c>
      <c r="D3232" s="14" t="str">
        <f t="shared" si="49"/>
        <v>Error?</v>
      </c>
    </row>
    <row r="3233" spans="1:4" x14ac:dyDescent="0.2">
      <c r="A3233" s="55">
        <v>3172</v>
      </c>
      <c r="B3233" s="1227">
        <f>'Acct Summary 7-8'!C78</f>
        <v>-788241</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-288636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-150440</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-9232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-2112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-36390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251045</v>
      </c>
      <c r="C3320" s="14" t="s">
        <v>672</v>
      </c>
      <c r="D3320" s="14" t="str">
        <f t="shared" si="50"/>
        <v>Error?</v>
      </c>
    </row>
    <row r="3321" spans="1:4" x14ac:dyDescent="0.2">
      <c r="A3321" s="55">
        <v>3260</v>
      </c>
      <c r="B3321" s="1227">
        <f>'Acct Summary 7-8'!I79</f>
        <v>5427056</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5678101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3168996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600096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9627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11471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3790190</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169188</v>
      </c>
      <c r="D3387" s="14" t="str">
        <f t="shared" si="51"/>
        <v>Error?</v>
      </c>
    </row>
    <row r="3388" spans="1:4" x14ac:dyDescent="0.2">
      <c r="A3388" s="55">
        <v>3327</v>
      </c>
      <c r="B3388" s="1227">
        <f>'Expenditures 15-22'!D211</f>
        <v>200797</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169188</v>
      </c>
      <c r="C3390" s="14" t="s">
        <v>672</v>
      </c>
      <c r="D3390" s="14" t="str">
        <f t="shared" si="51"/>
        <v>Error?</v>
      </c>
    </row>
    <row r="3391" spans="1:4" x14ac:dyDescent="0.2">
      <c r="A3391" s="55">
        <v>3330</v>
      </c>
      <c r="B3391" s="1227">
        <f>'Expenditures 15-22'!K211</f>
        <v>200797</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38684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60914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497</v>
      </c>
      <c r="D3417" s="14" t="str">
        <f t="shared" si="52"/>
        <v>Error?</v>
      </c>
    </row>
    <row r="3418" spans="1:4" x14ac:dyDescent="0.2">
      <c r="A3418" s="83">
        <v>3357</v>
      </c>
      <c r="D3418" s="14" t="str">
        <f t="shared" si="52"/>
        <v>OK</v>
      </c>
    </row>
    <row r="3419" spans="1:4" x14ac:dyDescent="0.2">
      <c r="A3419" s="55">
        <v>3358</v>
      </c>
      <c r="B3419" s="1227">
        <f>'Assets-Liab 5-6'!F4</f>
        <v>281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7222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9190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164666</v>
      </c>
      <c r="C3446" s="14" t="s">
        <v>672</v>
      </c>
      <c r="D3446" s="14" t="str">
        <f t="shared" si="52"/>
        <v>Error?</v>
      </c>
    </row>
    <row r="3447" spans="1:4" x14ac:dyDescent="0.2">
      <c r="A3447" s="55">
        <v>3386</v>
      </c>
      <c r="B3447" s="1227">
        <f>'Tax Sched 24'!D16</f>
        <v>164666</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167603</v>
      </c>
      <c r="C3449" s="14" t="s">
        <v>672</v>
      </c>
      <c r="D3449" s="14" t="str">
        <f t="shared" si="52"/>
        <v>Error?</v>
      </c>
    </row>
    <row r="3450" spans="1:4" x14ac:dyDescent="0.2">
      <c r="A3450" s="55">
        <v>3389</v>
      </c>
      <c r="B3450" s="1227">
        <f>'Tax Sched 24'!E16</f>
        <v>167603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4299</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2360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285485</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287845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287845</v>
      </c>
      <c r="D3567" s="14" t="str">
        <f t="shared" si="54"/>
        <v>Error?</v>
      </c>
    </row>
    <row r="3568" spans="1:4" x14ac:dyDescent="0.2">
      <c r="A3568" s="55">
        <v>3507</v>
      </c>
      <c r="B3568" s="1227">
        <f>'Assets-Liab 5-6'!K41</f>
        <v>287845</v>
      </c>
      <c r="C3568" s="14" t="s">
        <v>672</v>
      </c>
      <c r="D3568" s="14" t="str">
        <f t="shared" si="54"/>
        <v>Error?</v>
      </c>
    </row>
    <row r="3569" spans="1:4" x14ac:dyDescent="0.2">
      <c r="A3569" s="55">
        <v>3508</v>
      </c>
      <c r="B3569" s="1227">
        <f>'Acct Summary 7-8'!K4</f>
        <v>387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387</v>
      </c>
      <c r="C3571" s="14" t="s">
        <v>672</v>
      </c>
      <c r="D3571" s="14" t="str">
        <f t="shared" si="54"/>
        <v>Error?</v>
      </c>
    </row>
    <row r="3572" spans="1:4" x14ac:dyDescent="0.2">
      <c r="A3572" s="55">
        <v>3511</v>
      </c>
      <c r="B3572" s="1227">
        <f>'Acct Summary 7-8'!K13</f>
        <v>34527</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34527</v>
      </c>
      <c r="C3575" s="14" t="s">
        <v>672</v>
      </c>
      <c r="D3575" s="14" t="str">
        <f t="shared" si="54"/>
        <v>Error?</v>
      </c>
    </row>
    <row r="3576" spans="1:4" x14ac:dyDescent="0.2">
      <c r="A3576" s="55">
        <v>3515</v>
      </c>
      <c r="B3576" s="1227">
        <f>'Acct Summary 7-8'!K20</f>
        <v>-34140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-34140</v>
      </c>
      <c r="C3588" s="14" t="s">
        <v>672</v>
      </c>
      <c r="D3588" s="14" t="str">
        <f t="shared" si="55"/>
        <v>Error?</v>
      </c>
    </row>
    <row r="3589" spans="1:4" x14ac:dyDescent="0.2">
      <c r="A3589" s="55">
        <v>3528</v>
      </c>
      <c r="B3589" s="1227">
        <f>'Acct Summary 7-8'!K79</f>
        <v>321985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287845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15819</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15819</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15819</v>
      </c>
      <c r="C3635" s="14" t="s">
        <v>672</v>
      </c>
      <c r="D3635" s="14" t="str">
        <f t="shared" si="55"/>
        <v>Error?</v>
      </c>
    </row>
    <row r="3636" spans="1:4" x14ac:dyDescent="0.2">
      <c r="A3636" s="55">
        <v>3575</v>
      </c>
      <c r="B3636" s="1227">
        <f>'Expenditures 15-22'!E354</f>
        <v>15819</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13312</v>
      </c>
      <c r="D3639" s="14" t="str">
        <f t="shared" si="55"/>
        <v>Error?</v>
      </c>
    </row>
    <row r="3640" spans="1:4" x14ac:dyDescent="0.2">
      <c r="A3640" s="55">
        <v>3579</v>
      </c>
      <c r="B3640" s="1227">
        <f>'Expenditures 15-22'!F339</f>
        <v>13312</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13312</v>
      </c>
      <c r="C3642" s="14" t="s">
        <v>672</v>
      </c>
      <c r="D3642" s="14" t="str">
        <f t="shared" si="55"/>
        <v>Error?</v>
      </c>
    </row>
    <row r="3643" spans="1:4" x14ac:dyDescent="0.2">
      <c r="A3643" s="55">
        <v>3582</v>
      </c>
      <c r="B3643" s="1227">
        <f>'Expenditures 15-22'!F354</f>
        <v>13312</v>
      </c>
      <c r="C3643" s="14" t="s">
        <v>672</v>
      </c>
      <c r="D3643" s="14" t="str">
        <f t="shared" si="55"/>
        <v>Error?</v>
      </c>
    </row>
    <row r="3644" spans="1:4" x14ac:dyDescent="0.2">
      <c r="A3644" s="83">
        <v>3583</v>
      </c>
      <c r="D3644" s="14" t="str">
        <f t="shared" si="55"/>
        <v>OK</v>
      </c>
    </row>
    <row r="3645" spans="1:4" x14ac:dyDescent="0.2">
      <c r="A3645" s="55">
        <v>3584</v>
      </c>
      <c r="B3645" s="1227">
        <f>'Expenditures 15-22'!G337</f>
        <v>5396</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5396</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5396</v>
      </c>
      <c r="C3649" s="14" t="s">
        <v>672</v>
      </c>
      <c r="D3649" s="14" t="str">
        <f t="shared" si="56"/>
        <v>Error?</v>
      </c>
    </row>
    <row r="3650" spans="1:4" x14ac:dyDescent="0.2">
      <c r="A3650" s="55">
        <v>3589</v>
      </c>
      <c r="B3650" s="1227">
        <f>'Expenditures 15-22'!G354</f>
        <v>5396</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21215</v>
      </c>
      <c r="C3668" s="14" t="s">
        <v>672</v>
      </c>
      <c r="D3668" s="14" t="str">
        <f t="shared" si="56"/>
        <v>Error?</v>
      </c>
    </row>
    <row r="3669" spans="1:4" x14ac:dyDescent="0.2">
      <c r="A3669" s="55">
        <v>3608</v>
      </c>
      <c r="B3669" s="1227">
        <f>'Expenditures 15-22'!K338</f>
        <v>13312</v>
      </c>
      <c r="C3669" s="14" t="s">
        <v>672</v>
      </c>
      <c r="D3669" s="14" t="str">
        <f t="shared" si="56"/>
        <v>Error?</v>
      </c>
    </row>
    <row r="3670" spans="1:4" x14ac:dyDescent="0.2">
      <c r="A3670" s="55">
        <v>3609</v>
      </c>
      <c r="B3670" s="1227">
        <f>'Expenditures 15-22'!K339</f>
        <v>34527</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34527</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34527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-34140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6261373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34212870</v>
      </c>
      <c r="C4122" s="14" t="s">
        <v>672</v>
      </c>
      <c r="D4122" s="14" t="str">
        <f t="shared" si="63"/>
        <v>Error?</v>
      </c>
    </row>
    <row r="4123" spans="1:4" x14ac:dyDescent="0.2">
      <c r="A4123" s="55">
        <v>4062</v>
      </c>
      <c r="B4123" s="1227">
        <f>'Acct Summary 7-8'!D10</f>
        <v>2319366</v>
      </c>
      <c r="C4123" s="14" t="s">
        <v>672</v>
      </c>
      <c r="D4123" s="14" t="str">
        <f t="shared" si="63"/>
        <v>Error?</v>
      </c>
    </row>
    <row r="4124" spans="1:4" x14ac:dyDescent="0.2">
      <c r="A4124" s="55">
        <v>4063</v>
      </c>
      <c r="B4124" s="1227">
        <f>'Acct Summary 7-8'!E10</f>
        <v>506981</v>
      </c>
      <c r="C4124" s="14" t="s">
        <v>672</v>
      </c>
      <c r="D4124" s="14" t="str">
        <f t="shared" si="63"/>
        <v>Error?</v>
      </c>
    </row>
    <row r="4125" spans="1:4" x14ac:dyDescent="0.2">
      <c r="A4125" s="55">
        <v>4064</v>
      </c>
      <c r="B4125" s="1227">
        <f>'Acct Summary 7-8'!F10</f>
        <v>2338934</v>
      </c>
      <c r="C4125" s="14" t="s">
        <v>672</v>
      </c>
      <c r="D4125" s="14" t="str">
        <f t="shared" si="63"/>
        <v>Error?</v>
      </c>
    </row>
    <row r="4126" spans="1:4" x14ac:dyDescent="0.2">
      <c r="A4126" s="55">
        <v>4065</v>
      </c>
      <c r="B4126" s="1227">
        <f>'Acct Summary 7-8'!G10</f>
        <v>775109</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251045</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387</v>
      </c>
      <c r="C4130" s="14" t="s">
        <v>672</v>
      </c>
      <c r="D4130" s="14" t="str">
        <f t="shared" si="63"/>
        <v>Error?</v>
      </c>
    </row>
    <row r="4131" spans="1:4" x14ac:dyDescent="0.2">
      <c r="A4131" s="55">
        <v>4070</v>
      </c>
      <c r="B4131" s="1227">
        <f>'Acct Summary 7-8'!C18</f>
        <v>6261373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35005410</v>
      </c>
      <c r="C4136" s="14" t="s">
        <v>672</v>
      </c>
      <c r="D4136" s="14" t="str">
        <f t="shared" si="63"/>
        <v>Error?</v>
      </c>
    </row>
    <row r="4137" spans="1:4" x14ac:dyDescent="0.2">
      <c r="A4137" s="55">
        <v>4076</v>
      </c>
      <c r="B4137" s="1227">
        <f>'Acct Summary 7-8'!D19</f>
        <v>2608002</v>
      </c>
      <c r="C4137" s="14" t="s">
        <v>672</v>
      </c>
      <c r="D4137" s="14" t="str">
        <f t="shared" si="63"/>
        <v>Error?</v>
      </c>
    </row>
    <row r="4138" spans="1:4" x14ac:dyDescent="0.2">
      <c r="A4138" s="55">
        <v>4077</v>
      </c>
      <c r="B4138" s="1227">
        <f>'Acct Summary 7-8'!E19</f>
        <v>509093</v>
      </c>
      <c r="C4138" s="14" t="s">
        <v>672</v>
      </c>
      <c r="D4138" s="14" t="str">
        <f t="shared" si="63"/>
        <v>Error?</v>
      </c>
    </row>
    <row r="4139" spans="1:4" x14ac:dyDescent="0.2">
      <c r="A4139" s="55">
        <v>4078</v>
      </c>
      <c r="B4139" s="1227">
        <f>'Acct Summary 7-8'!F19</f>
        <v>2489374</v>
      </c>
      <c r="C4139" s="14" t="s">
        <v>672</v>
      </c>
      <c r="D4139" s="14" t="str">
        <f t="shared" si="63"/>
        <v>Error?</v>
      </c>
    </row>
    <row r="4140" spans="1:4" x14ac:dyDescent="0.2">
      <c r="A4140" s="55">
        <v>4079</v>
      </c>
      <c r="B4140" s="1227">
        <f>'Acct Summary 7-8'!G19</f>
        <v>784341</v>
      </c>
      <c r="C4140" s="14" t="s">
        <v>672</v>
      </c>
      <c r="D4140" s="14" t="str">
        <f t="shared" si="63"/>
        <v>Error?</v>
      </c>
    </row>
    <row r="4141" spans="1:4" x14ac:dyDescent="0.2">
      <c r="A4141" s="55">
        <v>4080</v>
      </c>
      <c r="B4141" s="1227">
        <f>'Acct Summary 7-8'!H19</f>
        <v>36390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34527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4295000</v>
      </c>
      <c r="C4171" s="14" t="s">
        <v>672</v>
      </c>
      <c r="D4171" s="14" t="str">
        <f t="shared" si="64"/>
        <v>Error?</v>
      </c>
    </row>
    <row r="4172" spans="1:4" x14ac:dyDescent="0.2">
      <c r="A4172" s="55">
        <v>4111</v>
      </c>
      <c r="B4172" s="1227">
        <f>'Short-Term Long-Term Debt 25'!J49</f>
        <v>4129564</v>
      </c>
      <c r="C4172" s="14" t="s">
        <v>672</v>
      </c>
      <c r="D4172" s="14" t="str">
        <f t="shared" si="64"/>
        <v>Error?</v>
      </c>
    </row>
    <row r="4173" spans="1:4" x14ac:dyDescent="0.2">
      <c r="A4173" s="55">
        <v>4112</v>
      </c>
      <c r="B4173" s="1227">
        <f>'Short-Term Long-Term Debt 25'!H49</f>
        <v>240000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2404.0099999999998</v>
      </c>
      <c r="C4265" s="14" t="s">
        <v>672</v>
      </c>
      <c r="D4265" s="14" t="str">
        <f t="shared" si="65"/>
        <v>Error?</v>
      </c>
      <c r="E4265" s="809"/>
    </row>
    <row r="4266" spans="1:5" x14ac:dyDescent="0.2">
      <c r="A4266" s="91">
        <v>4205</v>
      </c>
      <c r="B4266" s="1227">
        <f>('FP Info 3'!F10)*100000</f>
        <v>315.64999999999998</v>
      </c>
      <c r="C4266" s="14" t="s">
        <v>672</v>
      </c>
      <c r="D4266" s="14" t="str">
        <f t="shared" si="65"/>
        <v>Error?</v>
      </c>
      <c r="E4266" s="809"/>
    </row>
    <row r="4267" spans="1:5" x14ac:dyDescent="0.2">
      <c r="A4267" s="91">
        <v>4206</v>
      </c>
      <c r="B4267" s="1227">
        <f>('FP Info 3'!H10)*100000</f>
        <v>205.79999999999998</v>
      </c>
      <c r="C4267" s="14" t="s">
        <v>672</v>
      </c>
      <c r="D4267" s="14" t="str">
        <f t="shared" si="65"/>
        <v>Error?</v>
      </c>
      <c r="E4267" s="809"/>
    </row>
    <row r="4268" spans="1:5" x14ac:dyDescent="0.2">
      <c r="A4268" s="91">
        <v>4207</v>
      </c>
      <c r="B4268" s="1227">
        <f>('FP Info 3'!J10)*100000</f>
        <v>2925</v>
      </c>
      <c r="C4268" s="14" t="s">
        <v>672</v>
      </c>
      <c r="D4268" s="14" t="str">
        <f t="shared" si="65"/>
        <v>Error?</v>
      </c>
    </row>
    <row r="4269" spans="1:5" x14ac:dyDescent="0.2">
      <c r="A4269" s="91">
        <v>4208</v>
      </c>
      <c r="B4269" s="1227">
        <f>'FP Info 3'!J16</f>
        <v>6029602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147619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145790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201178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87631</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49.29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87631</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1500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474662064</v>
      </c>
      <c r="D4995" s="14" t="str">
        <f t="shared" si="77"/>
        <v>Error?</v>
      </c>
    </row>
    <row r="4996" spans="1:4" x14ac:dyDescent="0.2">
      <c r="A4996" s="91">
        <v>4935</v>
      </c>
      <c r="B4996" s="1227">
        <f>'FP Info 3'!H31</f>
        <v>32751682.416000001</v>
      </c>
      <c r="D4996" s="14" t="str">
        <f t="shared" si="77"/>
        <v>Error?</v>
      </c>
    </row>
    <row r="4997" spans="1:4" x14ac:dyDescent="0.2">
      <c r="A4997" s="91">
        <v>4936</v>
      </c>
      <c r="B4997" s="1227">
        <f>'FP Info 3'!H37</f>
        <v>4295000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11226469</v>
      </c>
      <c r="D5061" s="14" t="str">
        <f t="shared" si="78"/>
        <v>Error?</v>
      </c>
    </row>
    <row r="5062" spans="1:4" x14ac:dyDescent="0.2">
      <c r="A5062" s="83">
        <v>5001</v>
      </c>
      <c r="D5062" s="14" t="str">
        <f t="shared" si="78"/>
        <v>OK</v>
      </c>
    </row>
    <row r="5063" spans="1:4" x14ac:dyDescent="0.2">
      <c r="A5063" s="55">
        <v>5002</v>
      </c>
      <c r="B5063" s="1227">
        <f>'Revenues 9-14'!C7</f>
        <v>106129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11332598</v>
      </c>
      <c r="C5066" s="14" t="s">
        <v>672</v>
      </c>
      <c r="D5066" s="14" t="str">
        <f t="shared" si="78"/>
        <v>Error?</v>
      </c>
    </row>
    <row r="5067" spans="1:4" x14ac:dyDescent="0.2">
      <c r="A5067" s="55">
        <v>5006</v>
      </c>
      <c r="B5067" s="1227">
        <f>'Revenues 9-14'!C14</f>
        <v>126</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2716031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2716157</v>
      </c>
      <c r="C5071" s="14" t="s">
        <v>672</v>
      </c>
      <c r="D5071" s="14" t="str">
        <f t="shared" si="78"/>
        <v>Error?</v>
      </c>
    </row>
    <row r="5072" spans="1:4" x14ac:dyDescent="0.2">
      <c r="A5072" s="55">
        <v>5011</v>
      </c>
      <c r="B5072" s="1227">
        <f>'Revenues 9-14'!C20</f>
        <v>50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75823</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75873</v>
      </c>
      <c r="C5087" s="14" t="s">
        <v>672</v>
      </c>
      <c r="D5087" s="14" t="str">
        <f t="shared" si="78"/>
        <v>Error?</v>
      </c>
    </row>
    <row r="5088" spans="1:4" x14ac:dyDescent="0.2">
      <c r="A5088" s="55">
        <v>5027</v>
      </c>
      <c r="B5088" s="1227">
        <f>'Revenues 9-14'!C65</f>
        <v>55506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55506</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52159</v>
      </c>
      <c r="D5095" s="14" t="str">
        <f t="shared" si="78"/>
        <v>Error?</v>
      </c>
    </row>
    <row r="5096" spans="1:4" x14ac:dyDescent="0.2">
      <c r="A5096" s="55">
        <v>5035</v>
      </c>
      <c r="B5096" s="1227">
        <f>'Revenues 9-14'!C75</f>
        <v>261198</v>
      </c>
      <c r="C5096" s="14" t="s">
        <v>672</v>
      </c>
      <c r="D5096" s="14" t="str">
        <f t="shared" si="78"/>
        <v>Error?</v>
      </c>
    </row>
    <row r="5097" spans="1:4" x14ac:dyDescent="0.2">
      <c r="A5097" s="55">
        <v>5036</v>
      </c>
      <c r="B5097" s="1227">
        <f>'Revenues 9-14'!C77</f>
        <v>137</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60726</v>
      </c>
      <c r="D5099" s="14" t="str">
        <f t="shared" si="78"/>
        <v>Error?</v>
      </c>
    </row>
    <row r="5100" spans="1:4" x14ac:dyDescent="0.2">
      <c r="A5100" s="55">
        <v>5039</v>
      </c>
      <c r="B5100" s="1227">
        <f>'Revenues 9-14'!C80</f>
        <v>364973</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425836</v>
      </c>
      <c r="C5102" s="14" t="s">
        <v>672</v>
      </c>
      <c r="D5102" s="14" t="str">
        <f t="shared" si="78"/>
        <v>Error?</v>
      </c>
    </row>
    <row r="5103" spans="1:4" x14ac:dyDescent="0.2">
      <c r="A5103" s="55">
        <v>5042</v>
      </c>
      <c r="B5103" s="1227">
        <f>'Revenues 9-14'!C84</f>
        <v>112280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257</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112537</v>
      </c>
      <c r="C5112" s="14" t="s">
        <v>672</v>
      </c>
      <c r="D5112" s="14" t="str">
        <f t="shared" si="78"/>
        <v>Error?</v>
      </c>
    </row>
    <row r="5113" spans="1:4" x14ac:dyDescent="0.2">
      <c r="A5113" s="55">
        <v>5052</v>
      </c>
      <c r="B5113" s="1227">
        <f>'Revenues 9-14'!C95</f>
        <v>9931</v>
      </c>
      <c r="D5113" s="14" t="str">
        <f t="shared" si="78"/>
        <v>Error?</v>
      </c>
    </row>
    <row r="5114" spans="1:4" x14ac:dyDescent="0.2">
      <c r="A5114" s="55">
        <v>5053</v>
      </c>
      <c r="B5114" s="1227">
        <f>'Revenues 9-14'!C96</f>
        <v>72585</v>
      </c>
      <c r="D5114" s="14" t="str">
        <f t="shared" si="78"/>
        <v>Error?</v>
      </c>
    </row>
    <row r="5115" spans="1:4" x14ac:dyDescent="0.2">
      <c r="A5115" s="55">
        <v>5054</v>
      </c>
      <c r="B5115" s="1227">
        <f>'Revenues 9-14'!C98</f>
        <v>37825</v>
      </c>
      <c r="D5115" s="14" t="str">
        <f t="shared" si="78"/>
        <v>Error?</v>
      </c>
    </row>
    <row r="5116" spans="1:4" x14ac:dyDescent="0.2">
      <c r="A5116" s="55">
        <v>5055</v>
      </c>
      <c r="B5116" s="1227">
        <f>'Revenues 9-14'!C99</f>
        <v>326957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50</v>
      </c>
      <c r="D5119" s="14" t="str">
        <f t="shared" ref="D5119:D5182" si="79">IF(ISBLANK(B5119),"OK",IF(A5119-B5119=0,"OK","Error?"))</f>
        <v>Error?</v>
      </c>
    </row>
    <row r="5120" spans="1:4" x14ac:dyDescent="0.2">
      <c r="A5120" s="55">
        <v>5059</v>
      </c>
      <c r="B5120" s="1227">
        <f>'Revenues 9-14'!C108</f>
        <v>447419</v>
      </c>
      <c r="C5120" s="14" t="s">
        <v>672</v>
      </c>
      <c r="D5120" s="14" t="str">
        <f t="shared" si="79"/>
        <v>Error?</v>
      </c>
    </row>
    <row r="5121" spans="1:4" x14ac:dyDescent="0.2">
      <c r="A5121" s="55">
        <v>5060</v>
      </c>
      <c r="B5121" s="1227">
        <f>'Revenues 9-14'!C109</f>
        <v>15427124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7478143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7478143</v>
      </c>
      <c r="C5132" s="14" t="s">
        <v>672</v>
      </c>
      <c r="D5132" s="14" t="str">
        <f t="shared" si="79"/>
        <v>Error?</v>
      </c>
    </row>
    <row r="5133" spans="1:4" x14ac:dyDescent="0.2">
      <c r="A5133" s="55">
        <v>5072</v>
      </c>
      <c r="B5133" s="1227">
        <f>'Revenues 9-14'!C124</f>
        <v>116062</v>
      </c>
      <c r="D5133" s="14" t="str">
        <f t="shared" si="79"/>
        <v>Error?</v>
      </c>
    </row>
    <row r="5134" spans="1:4" x14ac:dyDescent="0.2">
      <c r="A5134" s="55">
        <v>5073</v>
      </c>
      <c r="B5134" s="1227">
        <f>'Revenues 9-14'!C125</f>
        <v>487937</v>
      </c>
      <c r="D5134" s="14" t="str">
        <f t="shared" si="79"/>
        <v>Error?</v>
      </c>
    </row>
    <row r="5135" spans="1:4" x14ac:dyDescent="0.2">
      <c r="A5135" s="55">
        <v>5074</v>
      </c>
      <c r="B5135" s="1227">
        <f>'Revenues 9-14'!C126</f>
        <v>736424</v>
      </c>
      <c r="D5135" s="14" t="str">
        <f t="shared" si="79"/>
        <v>Error?</v>
      </c>
    </row>
    <row r="5136" spans="1:4" x14ac:dyDescent="0.2">
      <c r="A5136" s="83">
        <v>5075</v>
      </c>
      <c r="D5136" s="14" t="str">
        <f t="shared" si="79"/>
        <v>OK</v>
      </c>
    </row>
    <row r="5137" spans="1:4" x14ac:dyDescent="0.2">
      <c r="A5137" s="55">
        <v>5076</v>
      </c>
      <c r="B5137" s="1227">
        <f>'Revenues 9-14'!C127</f>
        <v>19114</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6584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1366121</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10814</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444358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1822793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9300936</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896961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307156</v>
      </c>
      <c r="D5241" s="14" t="str">
        <f t="shared" si="80"/>
        <v>Error?</v>
      </c>
    </row>
    <row r="5242" spans="1:4" x14ac:dyDescent="0.2">
      <c r="A5242" s="55">
        <v>5181</v>
      </c>
      <c r="B5242" s="1227">
        <f>'Revenues 9-14'!C197</f>
        <v>10840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1214957</v>
      </c>
      <c r="C5246" s="14" t="s">
        <v>672</v>
      </c>
      <c r="D5246" s="14" t="str">
        <f t="shared" si="80"/>
        <v>Error?</v>
      </c>
    </row>
    <row r="5247" spans="1:4" x14ac:dyDescent="0.2">
      <c r="A5247" s="55">
        <v>5186</v>
      </c>
      <c r="B5247" s="1227">
        <f>'Revenues 9-14'!C203</f>
        <v>926790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926790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587103</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587103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3223437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3223437</v>
      </c>
      <c r="C5326" s="14" t="s">
        <v>672</v>
      </c>
      <c r="D5326" s="14" t="str">
        <f t="shared" si="82"/>
        <v>Error?</v>
      </c>
    </row>
    <row r="5327" spans="1:4" x14ac:dyDescent="0.2">
      <c r="A5327" s="55">
        <v>5266</v>
      </c>
      <c r="B5327" s="1227">
        <f>'Revenues 9-14'!C275</f>
        <v>27951497</v>
      </c>
      <c r="C5327" s="14" t="s">
        <v>672</v>
      </c>
      <c r="D5327" s="14" t="str">
        <f t="shared" si="82"/>
        <v>Error?</v>
      </c>
    </row>
    <row r="5328" spans="1:4" x14ac:dyDescent="0.2">
      <c r="A5328" s="55">
        <v>5267</v>
      </c>
      <c r="B5328" s="1227">
        <f>'Revenues 9-14'!D5</f>
        <v>1473830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1473830</v>
      </c>
      <c r="C5334" s="14" t="s">
        <v>672</v>
      </c>
      <c r="D5334" s="14" t="str">
        <f t="shared" si="82"/>
        <v>Error?</v>
      </c>
    </row>
    <row r="5335" spans="1:4" x14ac:dyDescent="0.2">
      <c r="A5335" s="55">
        <v>5274</v>
      </c>
      <c r="B5335" s="1227">
        <f>'Revenues 9-14'!D14</f>
        <v>163</v>
      </c>
      <c r="D5335" s="14" t="str">
        <f t="shared" si="82"/>
        <v>Error?</v>
      </c>
    </row>
    <row r="5336" spans="1:4" x14ac:dyDescent="0.2">
      <c r="A5336" s="55">
        <v>5275</v>
      </c>
      <c r="B5336" s="1227">
        <f>'Revenues 9-14'!D15</f>
        <v>4066</v>
      </c>
      <c r="D5336" s="14" t="str">
        <f t="shared" si="82"/>
        <v>Error?</v>
      </c>
    </row>
    <row r="5337" spans="1:4" x14ac:dyDescent="0.2">
      <c r="A5337" s="55">
        <v>5276</v>
      </c>
      <c r="B5337" s="1227">
        <f>'Revenues 9-14'!D16</f>
        <v>433762</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437991</v>
      </c>
      <c r="C5339" s="14" t="s">
        <v>672</v>
      </c>
      <c r="D5339" s="14" t="str">
        <f t="shared" si="82"/>
        <v>Error?</v>
      </c>
    </row>
    <row r="5340" spans="1:4" x14ac:dyDescent="0.2">
      <c r="A5340" s="55">
        <v>5279</v>
      </c>
      <c r="B5340" s="1227">
        <f>'Revenues 9-14'!D65</f>
        <v>462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462</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49000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352</v>
      </c>
      <c r="D5354" s="14" t="str">
        <f t="shared" si="82"/>
        <v>Error?</v>
      </c>
    </row>
    <row r="5355" spans="1:4" x14ac:dyDescent="0.2">
      <c r="A5355" s="55">
        <v>5294</v>
      </c>
      <c r="B5355" s="1227">
        <f>'Revenues 9-14'!D108</f>
        <v>49352</v>
      </c>
      <c r="C5355" s="14" t="s">
        <v>672</v>
      </c>
      <c r="D5355" s="14" t="str">
        <f t="shared" si="82"/>
        <v>Error?</v>
      </c>
    </row>
    <row r="5356" spans="1:4" x14ac:dyDescent="0.2">
      <c r="A5356" s="55">
        <v>5295</v>
      </c>
      <c r="B5356" s="1227">
        <f>'Revenues 9-14'!D109</f>
        <v>1961635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357731</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357731</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357731</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2319366</v>
      </c>
      <c r="C5508" s="14" t="s">
        <v>672</v>
      </c>
      <c r="D5508" s="14" t="str">
        <f t="shared" si="85"/>
        <v>Error?</v>
      </c>
    </row>
    <row r="5509" spans="1:4" x14ac:dyDescent="0.2">
      <c r="A5509" s="55">
        <v>5448</v>
      </c>
      <c r="B5509" s="1227">
        <f>'Revenues 9-14'!E5</f>
        <v>417491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417491</v>
      </c>
      <c r="C5513" s="14" t="s">
        <v>672</v>
      </c>
      <c r="D5513" s="14" t="str">
        <f t="shared" si="85"/>
        <v>Error?</v>
      </c>
    </row>
    <row r="5514" spans="1:4" x14ac:dyDescent="0.2">
      <c r="A5514" s="55">
        <v>5453</v>
      </c>
      <c r="B5514" s="1227">
        <f>'Revenues 9-14'!E14</f>
        <v>9</v>
      </c>
      <c r="D5514" s="14" t="str">
        <f t="shared" si="85"/>
        <v>Error?</v>
      </c>
    </row>
    <row r="5515" spans="1:4" x14ac:dyDescent="0.2">
      <c r="A5515" s="55">
        <v>5454</v>
      </c>
      <c r="B5515" s="1227">
        <f>'Revenues 9-14'!E15</f>
        <v>1187</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1196</v>
      </c>
      <c r="C5518" s="14" t="s">
        <v>672</v>
      </c>
      <c r="D5518" s="14" t="str">
        <f t="shared" si="85"/>
        <v>Error?</v>
      </c>
    </row>
    <row r="5519" spans="1:4" x14ac:dyDescent="0.2">
      <c r="A5519" s="55">
        <v>5458</v>
      </c>
      <c r="B5519" s="1227">
        <f>'Revenues 9-14'!E65</f>
        <v>663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663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419350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506981</v>
      </c>
      <c r="C5552" s="14" t="s">
        <v>672</v>
      </c>
      <c r="D5552" s="14" t="str">
        <f t="shared" si="85"/>
        <v>Error?</v>
      </c>
    </row>
    <row r="5553" spans="1:4" x14ac:dyDescent="0.2">
      <c r="A5553" s="55">
        <v>5492</v>
      </c>
      <c r="B5553" s="1227">
        <f>'Revenues 9-14'!F5</f>
        <v>960325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960325</v>
      </c>
      <c r="C5557" s="14" t="s">
        <v>672</v>
      </c>
      <c r="D5557" s="14" t="str">
        <f t="shared" si="85"/>
        <v>Error?</v>
      </c>
    </row>
    <row r="5558" spans="1:4" x14ac:dyDescent="0.2">
      <c r="A5558" s="55">
        <v>5497</v>
      </c>
      <c r="B5558" s="1227">
        <f>'Revenues 9-14'!F14</f>
        <v>22</v>
      </c>
      <c r="D5558" s="14" t="str">
        <f t="shared" si="85"/>
        <v>Error?</v>
      </c>
    </row>
    <row r="5559" spans="1:4" x14ac:dyDescent="0.2">
      <c r="A5559" s="55">
        <v>5498</v>
      </c>
      <c r="B5559" s="1227">
        <f>'Revenues 9-14'!F15</f>
        <v>2770</v>
      </c>
      <c r="D5559" s="14" t="str">
        <f t="shared" si="85"/>
        <v>Error?</v>
      </c>
    </row>
    <row r="5560" spans="1:4" x14ac:dyDescent="0.2">
      <c r="A5560" s="55">
        <v>5499</v>
      </c>
      <c r="B5560" s="1227">
        <f>'Revenues 9-14'!F16</f>
        <v>92211</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95003</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951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951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50</v>
      </c>
      <c r="C5587" s="14" t="s">
        <v>672</v>
      </c>
      <c r="D5587" s="14" t="str">
        <f t="shared" si="86"/>
        <v>Error?</v>
      </c>
    </row>
    <row r="5588" spans="1:4" x14ac:dyDescent="0.2">
      <c r="A5588" s="55">
        <v>5527</v>
      </c>
      <c r="B5588" s="1227">
        <f>'Revenues 9-14'!F109</f>
        <v>1056329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9092</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9092</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567674</v>
      </c>
      <c r="D5615" s="14" t="str">
        <f t="shared" si="86"/>
        <v>Error?</v>
      </c>
    </row>
    <row r="5616" spans="1:4" x14ac:dyDescent="0.2">
      <c r="A5616" s="83">
        <v>5555</v>
      </c>
      <c r="D5616" s="14" t="str">
        <f t="shared" si="86"/>
        <v>OK</v>
      </c>
    </row>
    <row r="5617" spans="1:4" x14ac:dyDescent="0.2">
      <c r="A5617" s="55">
        <v>5556</v>
      </c>
      <c r="B5617" s="1227">
        <f>'Revenues 9-14'!F152</f>
        <v>612746</v>
      </c>
      <c r="D5617" s="14" t="str">
        <f t="shared" si="86"/>
        <v>Error?</v>
      </c>
    </row>
    <row r="5618" spans="1:4" x14ac:dyDescent="0.2">
      <c r="A5618" s="55">
        <v>5557</v>
      </c>
      <c r="B5618" s="1227">
        <f>'Revenues 9-14'!F154</f>
        <v>1180420</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86121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1266541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1275633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6972</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6972</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6972</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6972</v>
      </c>
      <c r="C5719" s="14" t="s">
        <v>672</v>
      </c>
      <c r="D5719" s="14" t="str">
        <f t="shared" si="88"/>
        <v>Error?</v>
      </c>
    </row>
    <row r="5720" spans="1:4" x14ac:dyDescent="0.2">
      <c r="A5720" s="55">
        <v>5659</v>
      </c>
      <c r="B5720" s="1227">
        <f>'Revenues 9-14'!F275</f>
        <v>2338934</v>
      </c>
      <c r="C5720" s="14" t="s">
        <v>672</v>
      </c>
      <c r="D5720" s="14" t="str">
        <f t="shared" si="88"/>
        <v>Error?</v>
      </c>
    </row>
    <row r="5721" spans="1:4" x14ac:dyDescent="0.2">
      <c r="A5721" s="55">
        <v>5660</v>
      </c>
      <c r="B5721" s="1227">
        <f>'Revenues 9-14'!G5</f>
        <v>240324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164666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404990</v>
      </c>
      <c r="C5725" s="14" t="s">
        <v>672</v>
      </c>
      <c r="D5725" s="14" t="str">
        <f t="shared" si="88"/>
        <v>Error?</v>
      </c>
    </row>
    <row r="5726" spans="1:4" x14ac:dyDescent="0.2">
      <c r="A5726" s="55">
        <v>5665</v>
      </c>
      <c r="B5726" s="1227">
        <f>'Revenues 9-14'!G14</f>
        <v>9</v>
      </c>
      <c r="D5726" s="14" t="str">
        <f t="shared" si="88"/>
        <v>Error?</v>
      </c>
    </row>
    <row r="5727" spans="1:4" x14ac:dyDescent="0.2">
      <c r="A5727" s="55">
        <v>5666</v>
      </c>
      <c r="B5727" s="1227">
        <f>'Revenues 9-14'!G15</f>
        <v>1154</v>
      </c>
      <c r="D5727" s="14" t="str">
        <f t="shared" si="88"/>
        <v>Error?</v>
      </c>
    </row>
    <row r="5728" spans="1:4" x14ac:dyDescent="0.2">
      <c r="A5728" s="55">
        <v>5667</v>
      </c>
      <c r="B5728" s="1227">
        <f>'Revenues 9-14'!G16</f>
        <v>368821</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369984</v>
      </c>
      <c r="C5730" s="14" t="s">
        <v>672</v>
      </c>
      <c r="D5730" s="14" t="str">
        <f t="shared" si="88"/>
        <v>Error?</v>
      </c>
    </row>
    <row r="5731" spans="1:4" x14ac:dyDescent="0.2">
      <c r="A5731" s="55">
        <v>5670</v>
      </c>
      <c r="B5731" s="1227">
        <f>'Revenues 9-14'!G65</f>
        <v>135</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135</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775109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233957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233957</v>
      </c>
      <c r="C5918" s="14" t="s">
        <v>672</v>
      </c>
      <c r="D5918" s="14" t="str">
        <f t="shared" si="91"/>
        <v>Error?</v>
      </c>
    </row>
    <row r="5919" spans="1:4" x14ac:dyDescent="0.2">
      <c r="A5919" s="55">
        <v>5858</v>
      </c>
      <c r="B5919" s="1227">
        <f>'Revenues 9-14'!I14</f>
        <v>5</v>
      </c>
      <c r="D5919" s="14" t="str">
        <f t="shared" si="91"/>
        <v>Error?</v>
      </c>
    </row>
    <row r="5920" spans="1:4" x14ac:dyDescent="0.2">
      <c r="A5920" s="55">
        <v>5859</v>
      </c>
      <c r="B5920" s="1227">
        <f>'Revenues 9-14'!I15</f>
        <v>673</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678</v>
      </c>
      <c r="C5923" s="14" t="s">
        <v>672</v>
      </c>
      <c r="D5923" s="14" t="str">
        <f t="shared" si="91"/>
        <v>Error?</v>
      </c>
    </row>
    <row r="5924" spans="1:4" x14ac:dyDescent="0.2">
      <c r="A5924" s="55">
        <v>5863</v>
      </c>
      <c r="B5924" s="1227">
        <f>'Revenues 9-14'!I65</f>
        <v>16410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16410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251045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15</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15</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372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372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387</v>
      </c>
      <c r="C6023" s="14" t="s">
        <v>672</v>
      </c>
      <c r="D6023" s="14" t="str">
        <f t="shared" si="93"/>
        <v>Error?</v>
      </c>
    </row>
    <row r="6024" spans="1:5" x14ac:dyDescent="0.2">
      <c r="A6024" s="55">
        <v>5963</v>
      </c>
      <c r="B6024" s="1227">
        <f>'Revenues 9-14'!G109</f>
        <v>775109</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251045</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209039</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131909.56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3307.79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279</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-788241</v>
      </c>
      <c r="D6267" s="14" t="str">
        <f t="shared" si="96"/>
        <v>Error?</v>
      </c>
      <c r="E6267" s="14" t="s">
        <v>209</v>
      </c>
    </row>
    <row r="6268" spans="1:5" x14ac:dyDescent="0.2">
      <c r="A6268">
        <v>6207</v>
      </c>
      <c r="B6268" s="1227">
        <f>'Acct Summary 7-8'!D82</f>
        <v>-288636</v>
      </c>
      <c r="D6268" s="14" t="str">
        <f t="shared" si="96"/>
        <v>Error?</v>
      </c>
      <c r="E6268" s="14" t="s">
        <v>209</v>
      </c>
    </row>
    <row r="6269" spans="1:5" x14ac:dyDescent="0.2">
      <c r="A6269">
        <v>6208</v>
      </c>
      <c r="B6269" s="1227">
        <f>'Acct Summary 7-8'!E82</f>
        <v>-2112</v>
      </c>
      <c r="D6269" s="14" t="str">
        <f t="shared" si="96"/>
        <v>Error?</v>
      </c>
      <c r="E6269" s="14" t="s">
        <v>209</v>
      </c>
    </row>
    <row r="6270" spans="1:5" x14ac:dyDescent="0.2">
      <c r="A6270">
        <v>6209</v>
      </c>
      <c r="B6270" s="1227">
        <f>'Acct Summary 7-8'!F82</f>
        <v>-150440</v>
      </c>
      <c r="D6270" s="14" t="str">
        <f t="shared" si="96"/>
        <v>Error?</v>
      </c>
      <c r="E6270" s="14" t="s">
        <v>209</v>
      </c>
    </row>
    <row r="6271" spans="1:5" x14ac:dyDescent="0.2">
      <c r="A6271">
        <v>6210</v>
      </c>
      <c r="B6271" s="1227">
        <f>'Acct Summary 7-8'!G82</f>
        <v>-9232</v>
      </c>
      <c r="D6271" s="14" t="str">
        <f t="shared" ref="D6271:D6334" si="97">IF(ISBLANK(B6271),"OK",IF(A6271-B6271=0,"OK","Error?"))</f>
        <v>Error?</v>
      </c>
      <c r="E6271" s="14" t="s">
        <v>209</v>
      </c>
    </row>
    <row r="6272" spans="1:5" x14ac:dyDescent="0.2">
      <c r="A6272">
        <v>6211</v>
      </c>
      <c r="B6272" s="1227">
        <f>'Acct Summary 7-8'!H82</f>
        <v>-36390</v>
      </c>
      <c r="D6272" s="14" t="str">
        <f t="shared" si="97"/>
        <v>Error?</v>
      </c>
      <c r="E6272" s="14" t="s">
        <v>209</v>
      </c>
    </row>
    <row r="6273" spans="1:5" x14ac:dyDescent="0.2">
      <c r="A6273">
        <v>6212</v>
      </c>
      <c r="B6273" s="1227">
        <f>'Acct Summary 7-8'!I82</f>
        <v>251045</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-34140</v>
      </c>
      <c r="D6275" s="14" t="str">
        <f t="shared" si="97"/>
        <v>Error?</v>
      </c>
      <c r="E6275" s="14" t="s">
        <v>209</v>
      </c>
    </row>
    <row r="6276" spans="1:5" x14ac:dyDescent="0.2">
      <c r="A6276">
        <v>6215</v>
      </c>
      <c r="B6276" s="1227">
        <f>'Acct Summary 7-8'!C83</f>
        <v>-3.9532227973038037</v>
      </c>
      <c r="D6276" s="14" t="str">
        <f t="shared" si="97"/>
        <v>Error?</v>
      </c>
      <c r="E6276" s="14" t="s">
        <v>209</v>
      </c>
    </row>
    <row r="6277" spans="1:5" x14ac:dyDescent="0.2">
      <c r="A6277">
        <v>6216</v>
      </c>
      <c r="B6277" s="1227">
        <f>'Acct Summary 7-8'!D83</f>
        <v>-4.7384180976458614</v>
      </c>
      <c r="D6277" s="14" t="str">
        <f t="shared" si="97"/>
        <v>Error?</v>
      </c>
      <c r="E6277" s="14" t="s">
        <v>209</v>
      </c>
    </row>
    <row r="6278" spans="1:5" x14ac:dyDescent="0.2">
      <c r="A6278">
        <v>6217</v>
      </c>
      <c r="B6278" s="1227">
        <f>'Acct Summary 7-8'!E83</f>
        <v>-1.2766266108948475E-2</v>
      </c>
      <c r="D6278" s="14" t="str">
        <f t="shared" si="97"/>
        <v>Error?</v>
      </c>
      <c r="E6278" s="14" t="s">
        <v>209</v>
      </c>
    </row>
    <row r="6279" spans="1:5" x14ac:dyDescent="0.2">
      <c r="A6279">
        <v>6218</v>
      </c>
      <c r="B6279" s="1227">
        <f>'Acct Summary 7-8'!F83</f>
        <v>-1.6496518449476396</v>
      </c>
      <c r="D6279" s="14" t="str">
        <f t="shared" si="97"/>
        <v>Error?</v>
      </c>
      <c r="E6279" s="14" t="s">
        <v>209</v>
      </c>
    </row>
    <row r="6280" spans="1:5" x14ac:dyDescent="0.2">
      <c r="A6280">
        <v>6219</v>
      </c>
      <c r="B6280" s="1227">
        <f>'Acct Summary 7-8'!G83</f>
        <v>-1.591449750043096</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4.4212845104375564E-2</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f>'Acct Summary 7-8'!K83</f>
        <v>-0.11860549948757143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71</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389343</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87631</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87631</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465029</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386639</v>
      </c>
      <c r="D6880" s="14" t="str">
        <f t="shared" si="106"/>
        <v>Error?</v>
      </c>
    </row>
    <row r="6881" spans="1:4" x14ac:dyDescent="0.2">
      <c r="A6881">
        <v>6820</v>
      </c>
      <c r="B6881" s="1227">
        <f>'Expenditures 15-22'!K22</f>
        <v>386639</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4693</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4693</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63278</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63278</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67971</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117756</v>
      </c>
      <c r="D6983" s="14" t="str">
        <f t="shared" si="108"/>
        <v>Error?</v>
      </c>
    </row>
    <row r="6984" spans="1:4" x14ac:dyDescent="0.2">
      <c r="A6984">
        <v>6923</v>
      </c>
      <c r="B6984" s="1227">
        <f>'Expenditures 15-22'!K86</f>
        <v>117756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117756</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67971</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5714</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5714</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5714</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50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5714</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25752</v>
      </c>
      <c r="D7073" s="14" t="str">
        <f t="shared" si="109"/>
        <v>Error?</v>
      </c>
    </row>
    <row r="7074" spans="1:4" x14ac:dyDescent="0.2">
      <c r="A7074">
        <v>7013</v>
      </c>
      <c r="B7074" s="1227">
        <f>'Expenditures 15-22'!K210</f>
        <v>25752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75686</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87631</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87631</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87631</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87631</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87631</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87631</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1625938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106162</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87631</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1835</v>
      </c>
    </row>
    <row r="7757" spans="1:6" x14ac:dyDescent="0.2">
      <c r="A7757">
        <v>7696</v>
      </c>
      <c r="B7757" s="1227">
        <f>'Aud Quest 2'!E85</f>
        <v>0</v>
      </c>
      <c r="D7757" s="14" t="str">
        <f t="shared" si="127"/>
        <v>Error?</v>
      </c>
      <c r="E7757" s="24" t="s">
        <v>1651</v>
      </c>
      <c r="F7757" t="s">
        <v>1835</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Finding 2016-001</vt:lpstr>
      <vt:lpstr>SF&amp;QC Sec-2</vt:lpstr>
      <vt:lpstr>SF&amp;QC Sec-3</vt:lpstr>
      <vt:lpstr>SSPAF</vt:lpstr>
      <vt:lpstr>CAP 2016-001</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2016-10-11T14:21:16Z</cp:lastPrinted>
  <dcterms:created xsi:type="dcterms:W3CDTF">2003-10-29T19:06:34Z</dcterms:created>
  <dcterms:modified xsi:type="dcterms:W3CDTF">2016-11-14T20:13:26Z</dcterms:modified>
</cp:coreProperties>
</file>